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1D6D667C-8A87-4080-9C02-50C6FB49BD68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2" l="1"/>
  <c r="H62" i="2"/>
  <c r="G62" i="2"/>
  <c r="F62" i="2"/>
  <c r="E62" i="2"/>
  <c r="D62" i="2"/>
  <c r="C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F3" i="2"/>
  <c r="E3" i="2"/>
  <c r="D3" i="2"/>
  <c r="C3" i="2"/>
  <c r="I62" i="2" l="1"/>
  <c r="I23" i="1"/>
  <c r="I28" i="1" l="1"/>
  <c r="I27" i="1"/>
  <c r="I30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4" i="1"/>
  <c r="I25" i="1"/>
  <c r="I26" i="1"/>
  <c r="I29" i="1"/>
  <c r="I31" i="1"/>
  <c r="I4" i="1"/>
  <c r="F32" i="1"/>
  <c r="H32" i="1"/>
  <c r="G32" i="1"/>
  <c r="E32" i="1"/>
  <c r="D32" i="1"/>
  <c r="C32" i="1"/>
  <c r="I32" i="1" l="1"/>
</calcChain>
</file>

<file path=xl/sharedStrings.xml><?xml version="1.0" encoding="utf-8"?>
<sst xmlns="http://schemas.openxmlformats.org/spreadsheetml/2006/main" count="54" uniqueCount="42">
  <si>
    <t>Voting Area/Section de vote</t>
  </si>
  <si>
    <t>TOTAL</t>
  </si>
  <si>
    <t>ABSENTEE/HOMEBOUND</t>
  </si>
  <si>
    <t>Polling Place / bureau de scrutin</t>
  </si>
  <si>
    <t>CARON, Rejeanne
(PC)</t>
  </si>
  <si>
    <t>CROOKS, Robert
(CPC-M/PCC-M)</t>
  </si>
  <si>
    <t>JOHNSON, Katherine
(MLP/PLM)</t>
  </si>
  <si>
    <t>KINEW, Wab
(NDP/NPD)</t>
  </si>
  <si>
    <t>55 NASSAU</t>
  </si>
  <si>
    <t>ASTRA APARTMENTS</t>
  </si>
  <si>
    <t>CHURCHILL SCHOOL</t>
  </si>
  <si>
    <t>FORT ROUGE ECUMENICAL APARTMENTS</t>
  </si>
  <si>
    <t>FORT ROUGE LEISURE CENTRE</t>
  </si>
  <si>
    <t>FORT ROUGE SCHOOL</t>
  </si>
  <si>
    <t>FOUNTAIN HOUSE</t>
  </si>
  <si>
    <t>FRED TIPPING PLACE</t>
  </si>
  <si>
    <t>GLADSTONE SCHOOL</t>
  </si>
  <si>
    <t>HAMPTON GREEN</t>
  </si>
  <si>
    <t>HOLY ROSARY CHURCH</t>
  </si>
  <si>
    <t>LORD ROBERTS SCHOOL</t>
  </si>
  <si>
    <t>ONE EVERGREEN PLACE</t>
  </si>
  <si>
    <t>RIVER PARKE CONDOMINIUMS</t>
  </si>
  <si>
    <t>RIVERVIEW COMMUNITY CENTRE</t>
  </si>
  <si>
    <t>RIVERVIEW SCHOOL</t>
  </si>
  <si>
    <t>RIVERVIEW TOWERS</t>
  </si>
  <si>
    <t>SOUTH OSBORNE PLACE HOUSING CO-OP</t>
  </si>
  <si>
    <t>VILLA CABRINI</t>
  </si>
  <si>
    <t>WILMOT ESTATES</t>
  </si>
  <si>
    <t>IVS-01 RIVERVIEW HEALTH CENTRE</t>
  </si>
  <si>
    <t>IVS-02 THORVALDSON CARE CENTRE</t>
  </si>
  <si>
    <t>BALLOTS CAST OUTSIDE OF ELECTORAL DIVISION - ADVANCE</t>
  </si>
  <si>
    <t>BALLOTS CAST OUTSIDE OF ELECTORAL DIVISION - INSTITUTIONAL</t>
  </si>
  <si>
    <t>HOLY ROSARY CHURCH - BallotBox #2</t>
  </si>
  <si>
    <t>ADV-01 LOCAL ELECTION OFFICE - FORT ROUGE</t>
  </si>
  <si>
    <t>ADV-02 RIVERVIEW COMMUNITY CENTRE</t>
  </si>
  <si>
    <t>Results by Voting Area</t>
  </si>
  <si>
    <t>FORT ROUGE / FORT-ROUGE</t>
  </si>
  <si>
    <t>Results by Polling Place / Résultats par centre de scrutin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</si>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</sst>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A21D29"/>
        <bgColor indexed="64"/>
      </patternFill>
    </fill>
    <fill>
      <patternFill patternType="solid">
        <fgColor rgb="FFE4C6BC"/>
        <bgColor rgb="FFFFFFFF"/>
      </patternFill>
    </fill>
    <fill>
      <patternFill patternType="solid">
        <fgColor rgb="FFE4C6BC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3" fontId="5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wrapText="1"/>
    </xf>
    <xf numFmtId="3" fontId="7" fillId="0" borderId="14" xfId="0" applyNumberFormat="1" applyFont="1" applyBorder="1" applyAlignment="1">
      <alignment horizontal="left" vertical="center" wrapText="1"/>
    </xf>
    <xf numFmtId="3" fontId="0" fillId="0" borderId="15" xfId="0" applyNumberForma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0" fillId="0" borderId="13" xfId="0" applyNumberFormat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top" wrapText="1" readingOrder="1"/>
    </xf>
    <xf numFmtId="0" fontId="12" fillId="2" borderId="0" xfId="0" applyFont="1" applyFill="1" applyBorder="1" applyAlignment="1">
      <alignment horizontal="left" vertical="top" wrapText="1" readingOrder="1"/>
    </xf>
    <xf numFmtId="3" fontId="8" fillId="0" borderId="8" xfId="0" applyNumberFormat="1" applyFont="1" applyFill="1" applyBorder="1" applyAlignment="1">
      <alignment horizontal="left"/>
    </xf>
    <xf numFmtId="3" fontId="3" fillId="0" borderId="3" xfId="0" applyNumberFormat="1" applyFont="1" applyBorder="1" applyAlignment="1">
      <alignment horizontal="center" vertical="center"/>
    </xf>
    <xf numFmtId="3" fontId="5" fillId="5" borderId="10" xfId="0" applyNumberFormat="1" applyFont="1" applyFill="1" applyBorder="1" applyAlignment="1">
      <alignment horizontal="center" vertical="center" wrapText="1"/>
    </xf>
    <xf numFmtId="3" fontId="5" fillId="5" borderId="3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/>
    </xf>
    <xf numFmtId="3" fontId="3" fillId="6" borderId="10" xfId="0" applyNumberFormat="1" applyFont="1" applyFill="1" applyBorder="1" applyAlignment="1">
      <alignment horizontal="center"/>
    </xf>
    <xf numFmtId="3" fontId="3" fillId="6" borderId="3" xfId="0" applyNumberFormat="1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/>
    </xf>
    <xf numFmtId="3" fontId="3" fillId="9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horizontal="center"/>
    </xf>
    <xf numFmtId="3" fontId="3" fillId="12" borderId="3" xfId="0" applyNumberFormat="1" applyFont="1" applyFill="1" applyBorder="1" applyAlignment="1">
      <alignment horizontal="center" vertical="center"/>
    </xf>
    <xf numFmtId="3" fontId="5" fillId="14" borderId="3" xfId="0" applyNumberFormat="1" applyFont="1" applyFill="1" applyBorder="1" applyAlignment="1">
      <alignment horizontal="center" vertical="center" wrapText="1"/>
    </xf>
    <xf numFmtId="3" fontId="3" fillId="15" borderId="3" xfId="0" applyNumberFormat="1" applyFont="1" applyFill="1" applyBorder="1" applyAlignment="1">
      <alignment horizontal="center"/>
    </xf>
    <xf numFmtId="3" fontId="3" fillId="15" borderId="3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/>
    </xf>
    <xf numFmtId="3" fontId="13" fillId="3" borderId="16" xfId="0" applyNumberFormat="1" applyFont="1" applyFill="1" applyBorder="1" applyAlignment="1">
      <alignment horizontal="left" vertical="center"/>
    </xf>
    <xf numFmtId="3" fontId="13" fillId="3" borderId="17" xfId="0" applyNumberFormat="1" applyFont="1" applyFill="1" applyBorder="1" applyAlignment="1">
      <alignment horizontal="left" vertical="center"/>
    </xf>
    <xf numFmtId="3" fontId="13" fillId="4" borderId="11" xfId="0" applyNumberFormat="1" applyFont="1" applyFill="1" applyBorder="1" applyAlignment="1">
      <alignment horizontal="center" vertical="center" textRotation="90" wrapText="1" readingOrder="1"/>
    </xf>
    <xf numFmtId="3" fontId="13" fillId="7" borderId="11" xfId="0" applyNumberFormat="1" applyFont="1" applyFill="1" applyBorder="1" applyAlignment="1">
      <alignment horizontal="center" vertical="center" textRotation="90" wrapText="1" readingOrder="1"/>
    </xf>
    <xf numFmtId="3" fontId="13" fillId="10" borderId="11" xfId="0" applyNumberFormat="1" applyFont="1" applyFill="1" applyBorder="1" applyAlignment="1">
      <alignment horizontal="center" vertical="center" textRotation="90" wrapText="1" readingOrder="1"/>
    </xf>
    <xf numFmtId="3" fontId="13" fillId="13" borderId="11" xfId="0" applyNumberFormat="1" applyFont="1" applyFill="1" applyBorder="1" applyAlignment="1">
      <alignment horizontal="center" vertical="center" textRotation="90" wrapText="1" readingOrder="1"/>
    </xf>
    <xf numFmtId="3" fontId="13" fillId="3" borderId="11" xfId="0" applyNumberFormat="1" applyFont="1" applyFill="1" applyBorder="1" applyAlignment="1">
      <alignment horizontal="center" vertical="center" wrapText="1" readingOrder="1"/>
    </xf>
    <xf numFmtId="3" fontId="13" fillId="3" borderId="3" xfId="0" applyNumberFormat="1" applyFont="1" applyFill="1" applyBorder="1" applyAlignment="1">
      <alignment horizontal="left" vertical="center"/>
    </xf>
    <xf numFmtId="3" fontId="13" fillId="4" borderId="6" xfId="0" applyNumberFormat="1" applyFont="1" applyFill="1" applyBorder="1" applyAlignment="1">
      <alignment horizontal="center" vertical="center"/>
    </xf>
    <xf numFmtId="3" fontId="13" fillId="7" borderId="4" xfId="0" applyNumberFormat="1" applyFont="1" applyFill="1" applyBorder="1" applyAlignment="1">
      <alignment horizontal="center" vertical="center"/>
    </xf>
    <xf numFmtId="3" fontId="13" fillId="10" borderId="4" xfId="0" applyNumberFormat="1" applyFont="1" applyFill="1" applyBorder="1" applyAlignment="1">
      <alignment horizontal="center" vertical="center"/>
    </xf>
    <xf numFmtId="3" fontId="13" fillId="13" borderId="4" xfId="0" applyNumberFormat="1" applyFont="1" applyFill="1" applyBorder="1" applyAlignment="1">
      <alignment horizontal="center" vertical="center"/>
    </xf>
    <xf numFmtId="3" fontId="13" fillId="3" borderId="4" xfId="0" applyNumberFormat="1" applyFont="1" applyFill="1" applyBorder="1" applyAlignment="1">
      <alignment horizontal="center" vertical="center"/>
    </xf>
    <xf numFmtId="3" fontId="13" fillId="3" borderId="11" xfId="1" applyNumberFormat="1" applyFont="1" applyFill="1" applyBorder="1" applyAlignment="1">
      <alignment horizontal="left" vertical="center" wrapText="1"/>
    </xf>
    <xf numFmtId="3" fontId="13" fillId="4" borderId="3" xfId="0" applyNumberFormat="1" applyFont="1" applyFill="1" applyBorder="1" applyAlignment="1">
      <alignment horizontal="center" vertical="center"/>
    </xf>
    <xf numFmtId="3" fontId="13" fillId="7" borderId="3" xfId="0" applyNumberFormat="1" applyFont="1" applyFill="1" applyBorder="1" applyAlignment="1">
      <alignment horizontal="center" vertical="center"/>
    </xf>
    <xf numFmtId="3" fontId="13" fillId="10" borderId="3" xfId="0" applyNumberFormat="1" applyFont="1" applyFill="1" applyBorder="1" applyAlignment="1">
      <alignment horizontal="center" vertical="center"/>
    </xf>
    <xf numFmtId="3" fontId="13" fillId="13" borderId="3" xfId="0" applyNumberFormat="1" applyFont="1" applyFill="1" applyBorder="1" applyAlignment="1">
      <alignment horizontal="center" vertical="center"/>
    </xf>
    <xf numFmtId="3" fontId="13" fillId="3" borderId="3" xfId="0" applyNumberFormat="1" applyFont="1" applyFill="1" applyBorder="1" applyAlignment="1">
      <alignment horizontal="center" vertical="center"/>
    </xf>
    <xf numFmtId="3" fontId="13" fillId="3" borderId="7" xfId="0" applyNumberFormat="1" applyFont="1" applyFill="1" applyBorder="1" applyAlignment="1">
      <alignment horizontal="left" vertical="center"/>
    </xf>
    <xf numFmtId="3" fontId="13" fillId="3" borderId="10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F7D0C0"/>
      <color rgb="FFDE1F26"/>
      <color rgb="FFE4C6BC"/>
      <color rgb="FFA21D29"/>
      <color rgb="FFC8CAE6"/>
      <color rgb="FF1E489F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97"/>
  <sheetViews>
    <sheetView showGridLines="0" tabSelected="1" zoomScaleNormal="100" workbookViewId="0">
      <selection activeCell="K3" sqref="K3"/>
    </sheetView>
  </sheetViews>
  <sheetFormatPr defaultRowHeight="12.75" x14ac:dyDescent="0.2"/>
  <cols>
    <col min="1" max="1" width="9.140625" style="1"/>
    <col min="2" max="2" width="36.7109375" style="1" customWidth="1"/>
    <col min="3" max="3" width="9.5703125" style="2" bestFit="1" customWidth="1"/>
    <col min="4" max="6" width="9.140625" style="2"/>
    <col min="7" max="9" width="12.7109375" style="2" customWidth="1"/>
    <col min="10" max="10" width="10.5703125" style="2" customWidth="1"/>
    <col min="11" max="16384" width="9.140625" style="1"/>
  </cols>
  <sheetData>
    <row r="1" spans="1:18" ht="26.25" x14ac:dyDescent="0.2">
      <c r="A1" s="35" t="s">
        <v>36</v>
      </c>
      <c r="B1" s="36"/>
      <c r="C1" s="36"/>
      <c r="D1" s="36"/>
      <c r="E1" s="36"/>
      <c r="F1" s="36"/>
      <c r="G1" s="36"/>
      <c r="H1" s="36"/>
      <c r="I1" s="36"/>
      <c r="J1" s="3"/>
    </row>
    <row r="2" spans="1:18" ht="18.75" x14ac:dyDescent="0.3">
      <c r="A2" s="37" t="s">
        <v>37</v>
      </c>
      <c r="B2" s="37"/>
      <c r="C2" s="37"/>
      <c r="D2" s="37"/>
      <c r="E2" s="37"/>
      <c r="F2" s="37"/>
      <c r="G2" s="37"/>
      <c r="H2" s="37"/>
      <c r="I2" s="37"/>
      <c r="J2" s="7"/>
    </row>
    <row r="3" spans="1:18" ht="114.75" customHeight="1" x14ac:dyDescent="0.2">
      <c r="A3" s="74" t="s">
        <v>3</v>
      </c>
      <c r="B3" s="75"/>
      <c r="C3" s="57" t="s">
        <v>4</v>
      </c>
      <c r="D3" s="58" t="s">
        <v>5</v>
      </c>
      <c r="E3" s="59" t="s">
        <v>6</v>
      </c>
      <c r="F3" s="60" t="s">
        <v>7</v>
      </c>
      <c r="G3" s="61" t="s">
        <v>38</v>
      </c>
      <c r="H3" s="61" t="s">
        <v>39</v>
      </c>
      <c r="I3" s="61" t="s">
        <v>40</v>
      </c>
      <c r="J3" s="8"/>
    </row>
    <row r="4" spans="1:18" ht="15" x14ac:dyDescent="0.25">
      <c r="A4" s="27" t="s">
        <v>8</v>
      </c>
      <c r="B4" s="28"/>
      <c r="C4" s="39">
        <v>39</v>
      </c>
      <c r="D4" s="44">
        <v>1</v>
      </c>
      <c r="E4" s="47">
        <v>26</v>
      </c>
      <c r="F4" s="50">
        <v>88</v>
      </c>
      <c r="G4" s="20">
        <v>0</v>
      </c>
      <c r="H4" s="20">
        <v>0</v>
      </c>
      <c r="I4" s="20">
        <f>SUM(C4:H4)</f>
        <v>154</v>
      </c>
      <c r="J4" s="10"/>
      <c r="M4"/>
      <c r="N4" s="4"/>
      <c r="O4" s="4"/>
      <c r="P4" s="4"/>
      <c r="Q4" s="4"/>
      <c r="R4" s="4"/>
    </row>
    <row r="5" spans="1:18" ht="15" customHeight="1" x14ac:dyDescent="0.25">
      <c r="A5" s="18" t="s">
        <v>9</v>
      </c>
      <c r="B5" s="19"/>
      <c r="C5" s="39">
        <v>14</v>
      </c>
      <c r="D5" s="44">
        <v>0</v>
      </c>
      <c r="E5" s="47">
        <v>17</v>
      </c>
      <c r="F5" s="50">
        <v>61</v>
      </c>
      <c r="G5" s="20">
        <v>0</v>
      </c>
      <c r="H5" s="20">
        <v>0</v>
      </c>
      <c r="I5" s="20">
        <f t="shared" ref="I5:I31" si="0">SUM(C5:H5)</f>
        <v>92</v>
      </c>
      <c r="J5" s="10"/>
      <c r="M5"/>
    </row>
    <row r="6" spans="1:18" ht="15" customHeight="1" x14ac:dyDescent="0.25">
      <c r="A6" s="18" t="s">
        <v>10</v>
      </c>
      <c r="B6" s="19"/>
      <c r="C6" s="39">
        <v>54</v>
      </c>
      <c r="D6" s="44">
        <v>1</v>
      </c>
      <c r="E6" s="47">
        <v>28</v>
      </c>
      <c r="F6" s="50">
        <v>197</v>
      </c>
      <c r="G6" s="20">
        <v>0</v>
      </c>
      <c r="H6" s="20">
        <v>4</v>
      </c>
      <c r="I6" s="20">
        <f t="shared" si="0"/>
        <v>284</v>
      </c>
      <c r="J6" s="10"/>
      <c r="M6"/>
    </row>
    <row r="7" spans="1:18" ht="15" customHeight="1" x14ac:dyDescent="0.25">
      <c r="A7" s="18" t="s">
        <v>11</v>
      </c>
      <c r="B7" s="19"/>
      <c r="C7" s="39">
        <v>75</v>
      </c>
      <c r="D7" s="44">
        <v>4</v>
      </c>
      <c r="E7" s="47">
        <v>38</v>
      </c>
      <c r="F7" s="50">
        <v>338</v>
      </c>
      <c r="G7" s="20">
        <v>0</v>
      </c>
      <c r="H7" s="20">
        <v>1</v>
      </c>
      <c r="I7" s="20">
        <f t="shared" si="0"/>
        <v>456</v>
      </c>
      <c r="J7" s="10"/>
      <c r="M7"/>
    </row>
    <row r="8" spans="1:18" ht="15" customHeight="1" x14ac:dyDescent="0.25">
      <c r="A8" s="18" t="s">
        <v>12</v>
      </c>
      <c r="B8" s="19"/>
      <c r="C8" s="39">
        <v>93</v>
      </c>
      <c r="D8" s="44">
        <v>12</v>
      </c>
      <c r="E8" s="47">
        <v>55</v>
      </c>
      <c r="F8" s="50">
        <v>436</v>
      </c>
      <c r="G8" s="20">
        <v>1</v>
      </c>
      <c r="H8" s="20">
        <v>6</v>
      </c>
      <c r="I8" s="20">
        <f t="shared" si="0"/>
        <v>603</v>
      </c>
      <c r="J8" s="10"/>
      <c r="M8"/>
    </row>
    <row r="9" spans="1:18" ht="15" customHeight="1" x14ac:dyDescent="0.25">
      <c r="A9" s="18" t="s">
        <v>13</v>
      </c>
      <c r="B9" s="19"/>
      <c r="C9" s="39">
        <v>24</v>
      </c>
      <c r="D9" s="44">
        <v>5</v>
      </c>
      <c r="E9" s="47">
        <v>13</v>
      </c>
      <c r="F9" s="50">
        <v>149</v>
      </c>
      <c r="G9" s="20">
        <v>0</v>
      </c>
      <c r="H9" s="20">
        <v>1</v>
      </c>
      <c r="I9" s="20">
        <f t="shared" si="0"/>
        <v>192</v>
      </c>
      <c r="J9" s="10"/>
      <c r="M9"/>
    </row>
    <row r="10" spans="1:18" ht="15" customHeight="1" x14ac:dyDescent="0.25">
      <c r="A10" s="18" t="s">
        <v>14</v>
      </c>
      <c r="B10" s="19"/>
      <c r="C10" s="39">
        <v>19</v>
      </c>
      <c r="D10" s="44">
        <v>0</v>
      </c>
      <c r="E10" s="47">
        <v>23</v>
      </c>
      <c r="F10" s="50">
        <v>67</v>
      </c>
      <c r="G10" s="20">
        <v>0</v>
      </c>
      <c r="H10" s="20">
        <v>1</v>
      </c>
      <c r="I10" s="20">
        <f t="shared" si="0"/>
        <v>110</v>
      </c>
      <c r="J10" s="10"/>
      <c r="M10"/>
    </row>
    <row r="11" spans="1:18" ht="15" customHeight="1" x14ac:dyDescent="0.25">
      <c r="A11" s="18" t="s">
        <v>15</v>
      </c>
      <c r="B11" s="19"/>
      <c r="C11" s="39">
        <v>16</v>
      </c>
      <c r="D11" s="44">
        <v>1</v>
      </c>
      <c r="E11" s="47">
        <v>13</v>
      </c>
      <c r="F11" s="50">
        <v>39</v>
      </c>
      <c r="G11" s="20">
        <v>0</v>
      </c>
      <c r="H11" s="20">
        <v>0</v>
      </c>
      <c r="I11" s="20">
        <f t="shared" si="0"/>
        <v>69</v>
      </c>
      <c r="J11" s="10"/>
      <c r="M11"/>
    </row>
    <row r="12" spans="1:18" ht="15" customHeight="1" x14ac:dyDescent="0.25">
      <c r="A12" s="18" t="s">
        <v>16</v>
      </c>
      <c r="B12" s="19"/>
      <c r="C12" s="39">
        <v>98</v>
      </c>
      <c r="D12" s="44">
        <v>7</v>
      </c>
      <c r="E12" s="47">
        <v>72</v>
      </c>
      <c r="F12" s="50">
        <v>316</v>
      </c>
      <c r="G12" s="20">
        <v>0</v>
      </c>
      <c r="H12" s="20">
        <v>1</v>
      </c>
      <c r="I12" s="20">
        <f t="shared" si="0"/>
        <v>494</v>
      </c>
      <c r="J12" s="10"/>
      <c r="M12"/>
    </row>
    <row r="13" spans="1:18" ht="15" customHeight="1" x14ac:dyDescent="0.25">
      <c r="A13" s="18" t="s">
        <v>17</v>
      </c>
      <c r="B13" s="19"/>
      <c r="C13" s="40">
        <v>18</v>
      </c>
      <c r="D13" s="44">
        <v>0</v>
      </c>
      <c r="E13" s="47">
        <v>27</v>
      </c>
      <c r="F13" s="50">
        <v>61</v>
      </c>
      <c r="G13" s="20">
        <v>0</v>
      </c>
      <c r="H13" s="20">
        <v>0</v>
      </c>
      <c r="I13" s="20">
        <f t="shared" si="0"/>
        <v>106</v>
      </c>
      <c r="J13" s="10"/>
      <c r="M13"/>
    </row>
    <row r="14" spans="1:18" ht="15" customHeight="1" x14ac:dyDescent="0.25">
      <c r="A14" s="18" t="s">
        <v>18</v>
      </c>
      <c r="B14" s="19"/>
      <c r="C14" s="39">
        <v>65</v>
      </c>
      <c r="D14" s="44">
        <v>3</v>
      </c>
      <c r="E14" s="47">
        <v>41</v>
      </c>
      <c r="F14" s="50">
        <v>196</v>
      </c>
      <c r="G14" s="20">
        <v>0</v>
      </c>
      <c r="H14" s="20">
        <v>1</v>
      </c>
      <c r="I14" s="20">
        <f t="shared" si="0"/>
        <v>306</v>
      </c>
      <c r="J14" s="10"/>
      <c r="M14"/>
    </row>
    <row r="15" spans="1:18" ht="15" customHeight="1" x14ac:dyDescent="0.25">
      <c r="A15" s="18" t="s">
        <v>32</v>
      </c>
      <c r="B15" s="19"/>
      <c r="C15" s="39">
        <v>53</v>
      </c>
      <c r="D15" s="44">
        <v>4</v>
      </c>
      <c r="E15" s="47">
        <v>59</v>
      </c>
      <c r="F15" s="50">
        <v>193</v>
      </c>
      <c r="G15" s="20">
        <v>0</v>
      </c>
      <c r="H15" s="20">
        <v>4</v>
      </c>
      <c r="I15" s="20">
        <f t="shared" si="0"/>
        <v>313</v>
      </c>
      <c r="J15" s="10"/>
      <c r="M15"/>
    </row>
    <row r="16" spans="1:18" ht="15" customHeight="1" x14ac:dyDescent="0.25">
      <c r="A16" s="18" t="s">
        <v>19</v>
      </c>
      <c r="B16" s="19"/>
      <c r="C16" s="39">
        <v>82</v>
      </c>
      <c r="D16" s="44">
        <v>7</v>
      </c>
      <c r="E16" s="47">
        <v>34</v>
      </c>
      <c r="F16" s="50">
        <v>355</v>
      </c>
      <c r="G16" s="20">
        <v>0</v>
      </c>
      <c r="H16" s="20">
        <v>1</v>
      </c>
      <c r="I16" s="20">
        <f t="shared" si="0"/>
        <v>479</v>
      </c>
      <c r="J16" s="10"/>
      <c r="M16"/>
    </row>
    <row r="17" spans="1:13" ht="15" customHeight="1" x14ac:dyDescent="0.25">
      <c r="A17" s="18" t="s">
        <v>20</v>
      </c>
      <c r="B17" s="19"/>
      <c r="C17" s="39">
        <v>32</v>
      </c>
      <c r="D17" s="44">
        <v>0</v>
      </c>
      <c r="E17" s="47">
        <v>36</v>
      </c>
      <c r="F17" s="50">
        <v>120</v>
      </c>
      <c r="G17" s="20">
        <v>2</v>
      </c>
      <c r="H17" s="20">
        <v>1</v>
      </c>
      <c r="I17" s="20">
        <f t="shared" si="0"/>
        <v>191</v>
      </c>
      <c r="J17" s="10"/>
      <c r="M17"/>
    </row>
    <row r="18" spans="1:13" ht="15" customHeight="1" x14ac:dyDescent="0.25">
      <c r="A18" s="18" t="s">
        <v>21</v>
      </c>
      <c r="B18" s="19"/>
      <c r="C18" s="39">
        <v>61</v>
      </c>
      <c r="D18" s="44">
        <v>3</v>
      </c>
      <c r="E18" s="47">
        <v>46</v>
      </c>
      <c r="F18" s="50">
        <v>93</v>
      </c>
      <c r="G18" s="20">
        <v>0</v>
      </c>
      <c r="H18" s="20">
        <v>0</v>
      </c>
      <c r="I18" s="20">
        <f t="shared" si="0"/>
        <v>203</v>
      </c>
      <c r="J18" s="10"/>
      <c r="M18"/>
    </row>
    <row r="19" spans="1:13" ht="15" customHeight="1" x14ac:dyDescent="0.25">
      <c r="A19" s="18" t="s">
        <v>22</v>
      </c>
      <c r="B19" s="19"/>
      <c r="C19" s="39">
        <v>94</v>
      </c>
      <c r="D19" s="44">
        <v>4</v>
      </c>
      <c r="E19" s="47">
        <v>77</v>
      </c>
      <c r="F19" s="50">
        <v>241</v>
      </c>
      <c r="G19" s="20">
        <v>0</v>
      </c>
      <c r="H19" s="20">
        <v>1</v>
      </c>
      <c r="I19" s="20">
        <f t="shared" si="0"/>
        <v>417</v>
      </c>
      <c r="J19" s="10"/>
      <c r="M19"/>
    </row>
    <row r="20" spans="1:13" ht="15" customHeight="1" x14ac:dyDescent="0.25">
      <c r="A20" s="18" t="s">
        <v>23</v>
      </c>
      <c r="B20" s="19"/>
      <c r="C20" s="39">
        <v>23</v>
      </c>
      <c r="D20" s="44">
        <v>0</v>
      </c>
      <c r="E20" s="47">
        <v>28</v>
      </c>
      <c r="F20" s="50">
        <v>121</v>
      </c>
      <c r="G20" s="20">
        <v>1</v>
      </c>
      <c r="H20" s="20">
        <v>0</v>
      </c>
      <c r="I20" s="20">
        <f t="shared" si="0"/>
        <v>173</v>
      </c>
      <c r="J20" s="10"/>
      <c r="M20"/>
    </row>
    <row r="21" spans="1:13" ht="15" customHeight="1" x14ac:dyDescent="0.25">
      <c r="A21" s="18" t="s">
        <v>24</v>
      </c>
      <c r="B21" s="19"/>
      <c r="C21" s="39">
        <v>19</v>
      </c>
      <c r="D21" s="44">
        <v>2</v>
      </c>
      <c r="E21" s="47">
        <v>5</v>
      </c>
      <c r="F21" s="50">
        <v>35</v>
      </c>
      <c r="G21" s="20">
        <v>0</v>
      </c>
      <c r="H21" s="20">
        <v>0</v>
      </c>
      <c r="I21" s="20">
        <f t="shared" si="0"/>
        <v>61</v>
      </c>
      <c r="J21" s="10"/>
      <c r="M21"/>
    </row>
    <row r="22" spans="1:13" ht="15" customHeight="1" x14ac:dyDescent="0.25">
      <c r="A22" s="18" t="s">
        <v>25</v>
      </c>
      <c r="B22" s="19"/>
      <c r="C22" s="39">
        <v>5</v>
      </c>
      <c r="D22" s="44">
        <v>2</v>
      </c>
      <c r="E22" s="47">
        <v>6</v>
      </c>
      <c r="F22" s="50">
        <v>32</v>
      </c>
      <c r="G22" s="20">
        <v>0</v>
      </c>
      <c r="H22" s="20">
        <v>0</v>
      </c>
      <c r="I22" s="20">
        <f t="shared" si="0"/>
        <v>45</v>
      </c>
      <c r="J22" s="10"/>
      <c r="M22"/>
    </row>
    <row r="23" spans="1:13" ht="15" customHeight="1" x14ac:dyDescent="0.25">
      <c r="A23" s="18" t="s">
        <v>26</v>
      </c>
      <c r="B23" s="19"/>
      <c r="C23" s="39">
        <v>6</v>
      </c>
      <c r="D23" s="44">
        <v>0</v>
      </c>
      <c r="E23" s="47">
        <v>10</v>
      </c>
      <c r="F23" s="50">
        <v>48</v>
      </c>
      <c r="G23" s="20">
        <v>1</v>
      </c>
      <c r="H23" s="20">
        <v>0</v>
      </c>
      <c r="I23" s="20">
        <f t="shared" ref="I23" si="1">SUM(C23:H23)</f>
        <v>65</v>
      </c>
      <c r="J23" s="10"/>
      <c r="M23"/>
    </row>
    <row r="24" spans="1:13" ht="15" customHeight="1" x14ac:dyDescent="0.25">
      <c r="A24" s="18" t="s">
        <v>27</v>
      </c>
      <c r="B24" s="19"/>
      <c r="C24" s="39">
        <v>7</v>
      </c>
      <c r="D24" s="44">
        <v>1</v>
      </c>
      <c r="E24" s="47">
        <v>7</v>
      </c>
      <c r="F24" s="50">
        <v>28</v>
      </c>
      <c r="G24" s="20">
        <v>0</v>
      </c>
      <c r="H24" s="20">
        <v>0</v>
      </c>
      <c r="I24" s="20">
        <f t="shared" si="0"/>
        <v>43</v>
      </c>
      <c r="J24" s="10"/>
      <c r="M24"/>
    </row>
    <row r="25" spans="1:13" ht="15" customHeight="1" x14ac:dyDescent="0.25">
      <c r="A25" s="18" t="s">
        <v>28</v>
      </c>
      <c r="B25" s="19"/>
      <c r="C25" s="39">
        <v>15</v>
      </c>
      <c r="D25" s="44">
        <v>1</v>
      </c>
      <c r="E25" s="47">
        <v>11</v>
      </c>
      <c r="F25" s="50">
        <v>36</v>
      </c>
      <c r="G25" s="20">
        <v>0</v>
      </c>
      <c r="H25" s="20">
        <v>2</v>
      </c>
      <c r="I25" s="20">
        <f t="shared" si="0"/>
        <v>65</v>
      </c>
      <c r="J25" s="10"/>
      <c r="M25"/>
    </row>
    <row r="26" spans="1:13" ht="15" x14ac:dyDescent="0.25">
      <c r="A26" s="18" t="s">
        <v>29</v>
      </c>
      <c r="B26" s="19"/>
      <c r="C26" s="39">
        <v>8</v>
      </c>
      <c r="D26" s="44">
        <v>0</v>
      </c>
      <c r="E26" s="47">
        <v>4</v>
      </c>
      <c r="F26" s="50">
        <v>9</v>
      </c>
      <c r="G26" s="20">
        <v>0</v>
      </c>
      <c r="H26" s="20">
        <v>0</v>
      </c>
      <c r="I26" s="20">
        <f t="shared" si="0"/>
        <v>21</v>
      </c>
      <c r="J26" s="10"/>
      <c r="M26"/>
    </row>
    <row r="27" spans="1:13" ht="15" x14ac:dyDescent="0.25">
      <c r="A27" s="18" t="s">
        <v>33</v>
      </c>
      <c r="B27" s="19"/>
      <c r="C27" s="39">
        <v>177</v>
      </c>
      <c r="D27" s="44">
        <v>18</v>
      </c>
      <c r="E27" s="47">
        <v>122</v>
      </c>
      <c r="F27" s="50">
        <v>1003</v>
      </c>
      <c r="G27" s="20">
        <v>1</v>
      </c>
      <c r="H27" s="20">
        <v>4</v>
      </c>
      <c r="I27" s="20">
        <f t="shared" si="0"/>
        <v>1325</v>
      </c>
      <c r="J27" s="10"/>
      <c r="M27"/>
    </row>
    <row r="28" spans="1:13" ht="15" x14ac:dyDescent="0.25">
      <c r="A28" s="18" t="s">
        <v>34</v>
      </c>
      <c r="B28" s="19"/>
      <c r="C28" s="39">
        <v>331</v>
      </c>
      <c r="D28" s="44">
        <v>15</v>
      </c>
      <c r="E28" s="47">
        <v>245</v>
      </c>
      <c r="F28" s="50">
        <v>1744</v>
      </c>
      <c r="G28" s="20">
        <v>0</v>
      </c>
      <c r="H28" s="20">
        <v>4</v>
      </c>
      <c r="I28" s="20">
        <f>SUM(C28:H28)</f>
        <v>2339</v>
      </c>
      <c r="J28" s="10"/>
      <c r="M28"/>
    </row>
    <row r="29" spans="1:13" ht="15" x14ac:dyDescent="0.25">
      <c r="A29" s="29" t="s">
        <v>2</v>
      </c>
      <c r="B29" s="30"/>
      <c r="C29" s="39">
        <v>8</v>
      </c>
      <c r="D29" s="44">
        <v>1</v>
      </c>
      <c r="E29" s="47">
        <v>7</v>
      </c>
      <c r="F29" s="50">
        <v>52</v>
      </c>
      <c r="G29" s="20">
        <v>0</v>
      </c>
      <c r="H29" s="20">
        <v>0</v>
      </c>
      <c r="I29" s="20">
        <f t="shared" si="0"/>
        <v>68</v>
      </c>
      <c r="J29" s="6"/>
    </row>
    <row r="30" spans="1:13" ht="15.75" customHeight="1" x14ac:dyDescent="0.25">
      <c r="A30" s="29" t="s">
        <v>30</v>
      </c>
      <c r="B30" s="30"/>
      <c r="C30" s="39">
        <v>128</v>
      </c>
      <c r="D30" s="44">
        <v>9</v>
      </c>
      <c r="E30" s="47">
        <v>99</v>
      </c>
      <c r="F30" s="50">
        <v>692</v>
      </c>
      <c r="G30" s="20">
        <v>0</v>
      </c>
      <c r="H30" s="20">
        <v>1</v>
      </c>
      <c r="I30" s="20">
        <f t="shared" ref="I30" si="2">SUM(C30:H30)</f>
        <v>929</v>
      </c>
    </row>
    <row r="31" spans="1:13" ht="26.25" customHeight="1" x14ac:dyDescent="0.25">
      <c r="A31" s="29" t="s">
        <v>31</v>
      </c>
      <c r="B31" s="30"/>
      <c r="C31" s="39">
        <v>2</v>
      </c>
      <c r="D31" s="44">
        <v>1</v>
      </c>
      <c r="E31" s="47">
        <v>3</v>
      </c>
      <c r="F31" s="50">
        <v>11</v>
      </c>
      <c r="G31" s="20">
        <v>0</v>
      </c>
      <c r="H31" s="20">
        <v>0</v>
      </c>
      <c r="I31" s="20">
        <f t="shared" si="0"/>
        <v>17</v>
      </c>
    </row>
    <row r="32" spans="1:13" ht="16.5" customHeight="1" x14ac:dyDescent="0.2">
      <c r="A32" s="68" t="s">
        <v>1</v>
      </c>
      <c r="B32" s="68"/>
      <c r="C32" s="69">
        <f t="shared" ref="C32:I32" si="3">SUM(C4:C31)</f>
        <v>1566</v>
      </c>
      <c r="D32" s="70">
        <f t="shared" si="3"/>
        <v>102</v>
      </c>
      <c r="E32" s="71">
        <f t="shared" si="3"/>
        <v>1152</v>
      </c>
      <c r="F32" s="72">
        <f t="shared" si="3"/>
        <v>6761</v>
      </c>
      <c r="G32" s="73">
        <f t="shared" si="3"/>
        <v>6</v>
      </c>
      <c r="H32" s="73">
        <f t="shared" si="3"/>
        <v>33</v>
      </c>
      <c r="I32" s="73">
        <f t="shared" si="3"/>
        <v>9620</v>
      </c>
      <c r="J32" s="9"/>
    </row>
    <row r="33" spans="3:15" ht="18.75" x14ac:dyDescent="0.3">
      <c r="C33" s="1"/>
      <c r="D33" s="1"/>
      <c r="E33" s="1"/>
      <c r="F33" s="1"/>
      <c r="G33" s="1"/>
      <c r="H33" s="1"/>
      <c r="I33" s="1"/>
      <c r="J33" s="7"/>
    </row>
    <row r="34" spans="3:15" ht="90.75" customHeight="1" x14ac:dyDescent="0.2">
      <c r="C34" s="1"/>
      <c r="D34" s="1"/>
      <c r="E34" s="1"/>
      <c r="F34" s="1"/>
      <c r="G34" s="1"/>
      <c r="H34" s="1"/>
      <c r="I34" s="1"/>
      <c r="J34" s="8"/>
    </row>
    <row r="35" spans="3:15" ht="18" customHeight="1" x14ac:dyDescent="0.25">
      <c r="C35" s="1"/>
      <c r="D35" s="1"/>
      <c r="E35" s="1"/>
      <c r="F35" s="1"/>
      <c r="G35" s="1"/>
      <c r="H35" s="1"/>
      <c r="I35" s="1"/>
      <c r="J35" s="11"/>
      <c r="N35"/>
      <c r="O35"/>
    </row>
    <row r="36" spans="3:15" ht="15" customHeight="1" x14ac:dyDescent="0.25">
      <c r="C36" s="1"/>
      <c r="D36" s="1"/>
      <c r="E36" s="1"/>
      <c r="F36" s="1"/>
      <c r="G36" s="1"/>
      <c r="H36" s="1"/>
      <c r="I36" s="1"/>
      <c r="J36" s="10"/>
      <c r="N36"/>
      <c r="O36"/>
    </row>
    <row r="37" spans="3:15" ht="15" customHeight="1" x14ac:dyDescent="0.25">
      <c r="C37" s="1"/>
      <c r="D37" s="1"/>
      <c r="E37" s="1"/>
      <c r="F37" s="1"/>
      <c r="G37" s="1"/>
      <c r="H37" s="1"/>
      <c r="I37" s="1"/>
      <c r="J37" s="10"/>
      <c r="N37"/>
      <c r="O37"/>
    </row>
    <row r="38" spans="3:15" ht="15" customHeight="1" x14ac:dyDescent="0.25">
      <c r="C38" s="1"/>
      <c r="D38" s="1"/>
      <c r="E38" s="1"/>
      <c r="F38" s="1"/>
      <c r="G38" s="1"/>
      <c r="H38" s="1"/>
      <c r="I38" s="1"/>
      <c r="J38" s="10"/>
      <c r="N38"/>
      <c r="O38"/>
    </row>
    <row r="39" spans="3:15" ht="15" customHeight="1" x14ac:dyDescent="0.25">
      <c r="C39" s="1"/>
      <c r="D39" s="1"/>
      <c r="E39" s="1"/>
      <c r="F39" s="1"/>
      <c r="G39" s="1"/>
      <c r="H39" s="1"/>
      <c r="I39" s="1"/>
      <c r="J39" s="10"/>
      <c r="N39"/>
      <c r="O39"/>
    </row>
    <row r="40" spans="3:15" ht="15" customHeight="1" x14ac:dyDescent="0.25">
      <c r="C40" s="1"/>
      <c r="D40" s="1"/>
      <c r="E40" s="1"/>
      <c r="F40" s="1"/>
      <c r="G40" s="1"/>
      <c r="H40" s="1"/>
      <c r="I40" s="1"/>
      <c r="J40" s="10"/>
      <c r="N40"/>
      <c r="O40"/>
    </row>
    <row r="41" spans="3:15" ht="15" customHeight="1" x14ac:dyDescent="0.25">
      <c r="C41" s="1"/>
      <c r="D41" s="1"/>
      <c r="E41" s="1"/>
      <c r="F41" s="1"/>
      <c r="G41" s="1"/>
      <c r="H41" s="1"/>
      <c r="I41" s="1"/>
      <c r="J41" s="10"/>
      <c r="N41"/>
      <c r="O41"/>
    </row>
    <row r="42" spans="3:15" ht="15" customHeight="1" x14ac:dyDescent="0.25">
      <c r="C42" s="1"/>
      <c r="D42" s="1"/>
      <c r="E42" s="1"/>
      <c r="F42" s="1"/>
      <c r="G42" s="1"/>
      <c r="H42" s="1"/>
      <c r="I42" s="1"/>
      <c r="J42" s="10"/>
      <c r="N42"/>
      <c r="O42"/>
    </row>
    <row r="43" spans="3:15" ht="15" customHeight="1" x14ac:dyDescent="0.25">
      <c r="C43" s="1"/>
      <c r="D43" s="1"/>
      <c r="E43" s="1"/>
      <c r="F43" s="1"/>
      <c r="G43" s="1"/>
      <c r="H43" s="1"/>
      <c r="I43" s="1"/>
      <c r="J43" s="10"/>
      <c r="N43"/>
      <c r="O43"/>
    </row>
    <row r="44" spans="3:15" ht="15" customHeight="1" x14ac:dyDescent="0.25">
      <c r="C44" s="1"/>
      <c r="D44" s="1"/>
      <c r="E44" s="1"/>
      <c r="F44" s="1"/>
      <c r="G44" s="1"/>
      <c r="H44" s="1"/>
      <c r="I44" s="1"/>
      <c r="J44" s="10"/>
      <c r="N44"/>
      <c r="O44"/>
    </row>
    <row r="45" spans="3:15" ht="15" customHeight="1" x14ac:dyDescent="0.25">
      <c r="C45" s="1"/>
      <c r="D45" s="1"/>
      <c r="E45" s="1"/>
      <c r="F45" s="1"/>
      <c r="G45" s="1"/>
      <c r="H45" s="1"/>
      <c r="I45" s="1"/>
      <c r="J45" s="10"/>
      <c r="N45"/>
      <c r="O45"/>
    </row>
    <row r="46" spans="3:15" ht="15" customHeight="1" x14ac:dyDescent="0.25">
      <c r="C46" s="1"/>
      <c r="D46" s="1"/>
      <c r="E46" s="1"/>
      <c r="F46" s="1"/>
      <c r="G46" s="1"/>
      <c r="H46" s="1"/>
      <c r="I46" s="1"/>
      <c r="J46" s="10"/>
      <c r="N46"/>
      <c r="O46"/>
    </row>
    <row r="47" spans="3:15" ht="15" customHeight="1" x14ac:dyDescent="0.25">
      <c r="C47" s="1"/>
      <c r="D47" s="1"/>
      <c r="E47" s="1"/>
      <c r="F47" s="1"/>
      <c r="G47" s="1"/>
      <c r="H47" s="1"/>
      <c r="I47" s="1"/>
      <c r="J47" s="10"/>
      <c r="N47"/>
      <c r="O47"/>
    </row>
    <row r="48" spans="3:15" ht="15" customHeight="1" x14ac:dyDescent="0.25">
      <c r="C48" s="1"/>
      <c r="D48" s="1"/>
      <c r="E48" s="1"/>
      <c r="F48" s="1"/>
      <c r="G48" s="1"/>
      <c r="H48" s="1"/>
      <c r="I48" s="1"/>
      <c r="J48" s="10"/>
      <c r="N48"/>
      <c r="O48"/>
    </row>
    <row r="49" spans="3:15" ht="15" customHeight="1" x14ac:dyDescent="0.25">
      <c r="C49" s="1"/>
      <c r="D49" s="1"/>
      <c r="E49" s="1"/>
      <c r="F49" s="1"/>
      <c r="G49" s="1"/>
      <c r="H49" s="1"/>
      <c r="I49" s="1"/>
      <c r="J49" s="10"/>
      <c r="N49"/>
      <c r="O49"/>
    </row>
    <row r="50" spans="3:15" ht="15" customHeight="1" x14ac:dyDescent="0.25">
      <c r="C50" s="1"/>
      <c r="D50" s="1"/>
      <c r="E50" s="1"/>
      <c r="F50" s="1"/>
      <c r="G50" s="1"/>
      <c r="H50" s="1"/>
      <c r="I50" s="1"/>
      <c r="J50" s="10"/>
      <c r="N50"/>
      <c r="O50"/>
    </row>
    <row r="51" spans="3:15" ht="15" customHeight="1" x14ac:dyDescent="0.25">
      <c r="C51" s="1"/>
      <c r="D51" s="1"/>
      <c r="E51" s="1"/>
      <c r="F51" s="1"/>
      <c r="G51" s="1"/>
      <c r="H51" s="1"/>
      <c r="I51" s="1"/>
      <c r="J51" s="10"/>
      <c r="N51"/>
      <c r="O51"/>
    </row>
    <row r="52" spans="3:15" ht="15" customHeight="1" x14ac:dyDescent="0.25">
      <c r="C52" s="1"/>
      <c r="D52" s="1"/>
      <c r="E52" s="1"/>
      <c r="F52" s="1"/>
      <c r="G52" s="1"/>
      <c r="H52" s="1"/>
      <c r="I52" s="1"/>
      <c r="J52" s="10"/>
      <c r="N52"/>
      <c r="O52"/>
    </row>
    <row r="53" spans="3:15" ht="15" customHeight="1" x14ac:dyDescent="0.25">
      <c r="C53" s="1"/>
      <c r="D53" s="1"/>
      <c r="E53" s="1"/>
      <c r="F53" s="1"/>
      <c r="G53" s="1"/>
      <c r="H53" s="1"/>
      <c r="I53" s="1"/>
      <c r="J53" s="10"/>
      <c r="N53"/>
      <c r="O53"/>
    </row>
    <row r="54" spans="3:15" ht="15" customHeight="1" x14ac:dyDescent="0.25">
      <c r="C54" s="1"/>
      <c r="D54" s="1"/>
      <c r="E54" s="1"/>
      <c r="F54" s="1"/>
      <c r="G54" s="1"/>
      <c r="H54" s="1"/>
      <c r="I54" s="1"/>
      <c r="J54" s="10"/>
      <c r="N54"/>
      <c r="O54"/>
    </row>
    <row r="55" spans="3:15" ht="15" customHeight="1" x14ac:dyDescent="0.25">
      <c r="C55" s="1"/>
      <c r="D55" s="1"/>
      <c r="E55" s="1"/>
      <c r="F55" s="1"/>
      <c r="G55" s="1"/>
      <c r="H55" s="1"/>
      <c r="I55" s="1"/>
      <c r="J55" s="10"/>
      <c r="N55"/>
      <c r="O55"/>
    </row>
    <row r="56" spans="3:15" ht="15" customHeight="1" x14ac:dyDescent="0.25">
      <c r="C56" s="1"/>
      <c r="D56" s="1"/>
      <c r="E56" s="1"/>
      <c r="F56" s="1"/>
      <c r="G56" s="1"/>
      <c r="H56" s="1"/>
      <c r="I56" s="1"/>
      <c r="J56" s="10"/>
      <c r="N56"/>
      <c r="O56"/>
    </row>
    <row r="57" spans="3:15" ht="15" customHeight="1" x14ac:dyDescent="0.25">
      <c r="C57" s="1"/>
      <c r="D57" s="1"/>
      <c r="E57" s="1"/>
      <c r="F57" s="1"/>
      <c r="G57" s="1"/>
      <c r="H57" s="1"/>
      <c r="I57" s="1"/>
      <c r="J57" s="10"/>
      <c r="N57"/>
      <c r="O57"/>
    </row>
    <row r="58" spans="3:15" ht="15" customHeight="1" x14ac:dyDescent="0.25">
      <c r="C58" s="1"/>
      <c r="D58" s="1"/>
      <c r="E58" s="1"/>
      <c r="F58" s="1"/>
      <c r="G58" s="1"/>
      <c r="H58" s="1"/>
      <c r="I58" s="1"/>
      <c r="J58" s="10"/>
      <c r="N58"/>
      <c r="O58"/>
    </row>
    <row r="59" spans="3:15" ht="15" customHeight="1" x14ac:dyDescent="0.25">
      <c r="C59" s="1"/>
      <c r="D59" s="1"/>
      <c r="E59" s="1"/>
      <c r="F59" s="1"/>
      <c r="G59" s="1"/>
      <c r="H59" s="1"/>
      <c r="I59" s="1"/>
      <c r="J59" s="10"/>
      <c r="N59"/>
      <c r="O59"/>
    </row>
    <row r="60" spans="3:15" ht="15" customHeight="1" x14ac:dyDescent="0.25">
      <c r="C60" s="1"/>
      <c r="D60" s="1"/>
      <c r="E60" s="1"/>
      <c r="F60" s="1"/>
      <c r="G60" s="1"/>
      <c r="H60" s="1"/>
      <c r="I60" s="1"/>
      <c r="J60" s="10"/>
      <c r="N60"/>
      <c r="O60"/>
    </row>
    <row r="61" spans="3:15" ht="15" customHeight="1" x14ac:dyDescent="0.25">
      <c r="C61" s="1"/>
      <c r="D61" s="1"/>
      <c r="E61" s="1"/>
      <c r="F61" s="1"/>
      <c r="G61" s="1"/>
      <c r="H61" s="1"/>
      <c r="I61" s="1"/>
      <c r="J61" s="10"/>
      <c r="N61"/>
      <c r="O61"/>
    </row>
    <row r="62" spans="3:15" ht="15" customHeight="1" x14ac:dyDescent="0.25">
      <c r="C62" s="1"/>
      <c r="D62" s="1"/>
      <c r="E62" s="1"/>
      <c r="F62" s="1"/>
      <c r="G62" s="1"/>
      <c r="H62" s="1"/>
      <c r="I62" s="1"/>
      <c r="J62" s="10"/>
      <c r="N62"/>
      <c r="O62"/>
    </row>
    <row r="63" spans="3:15" ht="15" customHeight="1" x14ac:dyDescent="0.25">
      <c r="C63" s="1"/>
      <c r="D63" s="1"/>
      <c r="E63" s="1"/>
      <c r="F63" s="1"/>
      <c r="G63" s="1"/>
      <c r="H63" s="1"/>
      <c r="I63" s="1"/>
      <c r="J63" s="10"/>
      <c r="N63"/>
      <c r="O63"/>
    </row>
    <row r="64" spans="3:15" ht="15" customHeight="1" x14ac:dyDescent="0.25">
      <c r="C64" s="1"/>
      <c r="D64" s="1"/>
      <c r="E64" s="1"/>
      <c r="F64" s="1"/>
      <c r="G64" s="1"/>
      <c r="H64" s="1"/>
      <c r="I64" s="1"/>
      <c r="J64" s="10"/>
      <c r="N64"/>
      <c r="O64"/>
    </row>
    <row r="65" spans="3:15" ht="15" customHeight="1" x14ac:dyDescent="0.25">
      <c r="C65" s="1"/>
      <c r="D65" s="1"/>
      <c r="E65" s="1"/>
      <c r="F65" s="1"/>
      <c r="G65" s="1"/>
      <c r="H65" s="1"/>
      <c r="I65" s="1"/>
      <c r="J65" s="10"/>
      <c r="N65"/>
      <c r="O65"/>
    </row>
    <row r="66" spans="3:15" ht="15" customHeight="1" x14ac:dyDescent="0.25">
      <c r="C66" s="1"/>
      <c r="D66" s="1"/>
      <c r="E66" s="1"/>
      <c r="F66" s="1"/>
      <c r="G66" s="1"/>
      <c r="H66" s="1"/>
      <c r="I66" s="1"/>
      <c r="J66" s="10"/>
      <c r="N66"/>
      <c r="O66"/>
    </row>
    <row r="67" spans="3:15" ht="15" customHeight="1" x14ac:dyDescent="0.25">
      <c r="C67" s="1"/>
      <c r="D67" s="1"/>
      <c r="E67" s="1"/>
      <c r="F67" s="1"/>
      <c r="G67" s="1"/>
      <c r="H67" s="1"/>
      <c r="I67" s="1"/>
      <c r="J67" s="10"/>
      <c r="N67"/>
      <c r="O67"/>
    </row>
    <row r="68" spans="3:15" ht="15" customHeight="1" x14ac:dyDescent="0.25">
      <c r="C68" s="1"/>
      <c r="D68" s="1"/>
      <c r="E68" s="1"/>
      <c r="F68" s="1"/>
      <c r="G68" s="1"/>
      <c r="H68" s="1"/>
      <c r="I68" s="1"/>
      <c r="J68" s="10"/>
      <c r="N68"/>
      <c r="O68"/>
    </row>
    <row r="69" spans="3:15" ht="15" customHeight="1" x14ac:dyDescent="0.25">
      <c r="C69" s="1"/>
      <c r="D69" s="1"/>
      <c r="E69" s="1"/>
      <c r="F69" s="1"/>
      <c r="G69" s="1"/>
      <c r="H69" s="1"/>
      <c r="I69" s="1"/>
      <c r="J69" s="10"/>
      <c r="N69"/>
      <c r="O69"/>
    </row>
    <row r="70" spans="3:15" ht="15" customHeight="1" x14ac:dyDescent="0.25">
      <c r="C70" s="1"/>
      <c r="D70" s="1"/>
      <c r="E70" s="1"/>
      <c r="F70" s="1"/>
      <c r="G70" s="1"/>
      <c r="H70" s="1"/>
      <c r="I70" s="1"/>
      <c r="J70" s="10"/>
      <c r="N70"/>
      <c r="O70"/>
    </row>
    <row r="71" spans="3:15" ht="15" customHeight="1" x14ac:dyDescent="0.25">
      <c r="C71" s="1"/>
      <c r="D71" s="1"/>
      <c r="E71" s="1"/>
      <c r="F71" s="1"/>
      <c r="G71" s="1"/>
      <c r="H71" s="1"/>
      <c r="I71" s="1"/>
      <c r="J71" s="10"/>
      <c r="N71"/>
      <c r="O71"/>
    </row>
    <row r="72" spans="3:15" ht="15" customHeight="1" x14ac:dyDescent="0.25">
      <c r="C72" s="1"/>
      <c r="D72" s="1"/>
      <c r="E72" s="1"/>
      <c r="F72" s="1"/>
      <c r="G72" s="1"/>
      <c r="H72" s="1"/>
      <c r="I72" s="1"/>
      <c r="J72" s="10"/>
      <c r="N72"/>
      <c r="O72"/>
    </row>
    <row r="73" spans="3:15" ht="15" customHeight="1" x14ac:dyDescent="0.25">
      <c r="C73" s="1"/>
      <c r="D73" s="1"/>
      <c r="E73" s="1"/>
      <c r="F73" s="1"/>
      <c r="G73" s="1"/>
      <c r="H73" s="1"/>
      <c r="I73" s="1"/>
      <c r="J73" s="10"/>
      <c r="N73"/>
      <c r="O73"/>
    </row>
    <row r="74" spans="3:15" ht="15" customHeight="1" x14ac:dyDescent="0.25">
      <c r="C74" s="1"/>
      <c r="D74" s="1"/>
      <c r="E74" s="1"/>
      <c r="F74" s="1"/>
      <c r="G74" s="1"/>
      <c r="H74" s="1"/>
      <c r="I74" s="1"/>
      <c r="J74" s="10"/>
      <c r="N74"/>
      <c r="O74"/>
    </row>
    <row r="75" spans="3:15" ht="15" customHeight="1" x14ac:dyDescent="0.25">
      <c r="C75" s="1"/>
      <c r="D75" s="1"/>
      <c r="E75" s="1"/>
      <c r="F75" s="1"/>
      <c r="G75" s="1"/>
      <c r="H75" s="1"/>
      <c r="I75" s="1"/>
      <c r="J75" s="10"/>
      <c r="N75"/>
      <c r="O75"/>
    </row>
    <row r="76" spans="3:15" ht="15" customHeight="1" x14ac:dyDescent="0.25">
      <c r="C76" s="1"/>
      <c r="D76" s="1"/>
      <c r="E76" s="1"/>
      <c r="F76" s="1"/>
      <c r="G76" s="1"/>
      <c r="H76" s="1"/>
      <c r="I76" s="1"/>
      <c r="J76" s="10"/>
      <c r="N76"/>
      <c r="O76"/>
    </row>
    <row r="77" spans="3:15" ht="15" customHeight="1" x14ac:dyDescent="0.25">
      <c r="C77" s="1"/>
      <c r="D77" s="1"/>
      <c r="E77" s="1"/>
      <c r="F77" s="1"/>
      <c r="G77" s="1"/>
      <c r="H77" s="1"/>
      <c r="I77" s="1"/>
      <c r="J77" s="10"/>
      <c r="N77"/>
      <c r="O77"/>
    </row>
    <row r="78" spans="3:15" ht="15" customHeight="1" x14ac:dyDescent="0.25">
      <c r="C78" s="1"/>
      <c r="D78" s="1"/>
      <c r="E78" s="1"/>
      <c r="F78" s="1"/>
      <c r="G78" s="1"/>
      <c r="H78" s="1"/>
      <c r="I78" s="1"/>
      <c r="J78" s="10"/>
      <c r="N78"/>
      <c r="O78"/>
    </row>
    <row r="79" spans="3:15" ht="15" customHeight="1" x14ac:dyDescent="0.25">
      <c r="C79" s="1"/>
      <c r="D79" s="1"/>
      <c r="E79" s="1"/>
      <c r="F79" s="1"/>
      <c r="G79" s="1"/>
      <c r="H79" s="1"/>
      <c r="I79" s="1"/>
      <c r="J79" s="10"/>
      <c r="N79"/>
      <c r="O79"/>
    </row>
    <row r="80" spans="3:15" ht="15" customHeight="1" x14ac:dyDescent="0.25">
      <c r="C80" s="1"/>
      <c r="D80" s="1"/>
      <c r="E80" s="1"/>
      <c r="F80" s="1"/>
      <c r="G80" s="1"/>
      <c r="H80" s="1"/>
      <c r="I80" s="1"/>
      <c r="J80" s="10"/>
      <c r="N80"/>
      <c r="O80"/>
    </row>
    <row r="81" spans="3:16" ht="15" customHeight="1" x14ac:dyDescent="0.25">
      <c r="C81" s="1"/>
      <c r="D81" s="1"/>
      <c r="E81" s="1"/>
      <c r="F81" s="1"/>
      <c r="G81" s="1"/>
      <c r="H81" s="1"/>
      <c r="I81" s="1"/>
      <c r="J81" s="10"/>
      <c r="N81"/>
      <c r="O81"/>
    </row>
    <row r="82" spans="3:16" ht="15" customHeight="1" x14ac:dyDescent="0.25">
      <c r="C82" s="1"/>
      <c r="D82" s="1"/>
      <c r="E82" s="1"/>
      <c r="F82" s="1"/>
      <c r="G82" s="1"/>
      <c r="H82" s="1"/>
      <c r="I82" s="1"/>
      <c r="J82" s="10"/>
      <c r="N82"/>
      <c r="O82"/>
    </row>
    <row r="83" spans="3:16" ht="15" customHeight="1" x14ac:dyDescent="0.25">
      <c r="C83" s="1"/>
      <c r="D83" s="1"/>
      <c r="E83" s="1"/>
      <c r="F83" s="1"/>
      <c r="G83" s="1"/>
      <c r="H83" s="1"/>
      <c r="I83" s="1"/>
      <c r="J83" s="10"/>
      <c r="N83"/>
      <c r="O83"/>
    </row>
    <row r="84" spans="3:16" ht="15" customHeight="1" x14ac:dyDescent="0.25">
      <c r="C84" s="1"/>
      <c r="D84" s="1"/>
      <c r="E84" s="1"/>
      <c r="F84" s="1"/>
      <c r="G84" s="1"/>
      <c r="H84" s="1"/>
      <c r="I84" s="1"/>
      <c r="J84" s="10"/>
      <c r="N84"/>
      <c r="O84"/>
    </row>
    <row r="85" spans="3:16" ht="15" customHeight="1" x14ac:dyDescent="0.25">
      <c r="C85" s="1"/>
      <c r="D85" s="1"/>
      <c r="E85" s="1"/>
      <c r="F85" s="1"/>
      <c r="G85" s="1"/>
      <c r="H85" s="1"/>
      <c r="I85" s="1"/>
      <c r="J85" s="10"/>
      <c r="N85"/>
      <c r="O85"/>
    </row>
    <row r="86" spans="3:16" ht="15" customHeight="1" x14ac:dyDescent="0.25">
      <c r="C86" s="1"/>
      <c r="D86" s="1"/>
      <c r="E86" s="1"/>
      <c r="F86" s="1"/>
      <c r="G86" s="1"/>
      <c r="H86" s="1"/>
      <c r="I86" s="1"/>
      <c r="J86" s="10"/>
      <c r="N86"/>
      <c r="O86"/>
    </row>
    <row r="87" spans="3:16" ht="15" x14ac:dyDescent="0.25">
      <c r="C87" s="1"/>
      <c r="D87" s="1"/>
      <c r="E87" s="1"/>
      <c r="F87" s="1"/>
      <c r="G87" s="1"/>
      <c r="H87" s="1"/>
      <c r="I87" s="1"/>
      <c r="J87" s="10"/>
      <c r="N87"/>
      <c r="O87"/>
    </row>
    <row r="88" spans="3:16" ht="15" x14ac:dyDescent="0.25">
      <c r="C88" s="1"/>
      <c r="D88" s="1"/>
      <c r="E88" s="1"/>
      <c r="F88" s="1"/>
      <c r="G88" s="1"/>
      <c r="H88" s="1"/>
      <c r="I88" s="1"/>
      <c r="J88" s="10"/>
      <c r="N88"/>
      <c r="O88"/>
    </row>
    <row r="89" spans="3:16" ht="18.75" customHeight="1" x14ac:dyDescent="0.25">
      <c r="C89" s="1"/>
      <c r="D89" s="1"/>
      <c r="E89" s="1"/>
      <c r="F89" s="1"/>
      <c r="G89" s="1"/>
      <c r="H89" s="1"/>
      <c r="I89" s="1"/>
      <c r="J89" s="6"/>
      <c r="K89" s="5"/>
      <c r="L89" s="13"/>
      <c r="M89" s="6"/>
      <c r="N89"/>
      <c r="O89"/>
      <c r="P89" s="14"/>
    </row>
    <row r="90" spans="3:16" ht="16.5" customHeight="1" x14ac:dyDescent="0.2">
      <c r="C90" s="1"/>
      <c r="D90" s="1"/>
      <c r="E90" s="1"/>
      <c r="F90" s="1"/>
      <c r="G90" s="1"/>
      <c r="H90" s="1"/>
      <c r="I90" s="1"/>
      <c r="J90" s="6"/>
    </row>
    <row r="91" spans="3:16" ht="15.75" customHeight="1" x14ac:dyDescent="0.2">
      <c r="C91" s="1"/>
      <c r="D91" s="1"/>
      <c r="E91" s="1"/>
      <c r="F91" s="1"/>
      <c r="G91" s="1"/>
      <c r="H91" s="1"/>
      <c r="I91" s="1"/>
      <c r="J91" s="6"/>
    </row>
    <row r="92" spans="3:16" ht="19.5" customHeight="1" x14ac:dyDescent="0.2">
      <c r="C92" s="1"/>
      <c r="D92" s="1"/>
      <c r="E92" s="1"/>
      <c r="F92" s="1"/>
      <c r="G92" s="1"/>
      <c r="H92" s="1"/>
      <c r="I92" s="1"/>
    </row>
    <row r="93" spans="3:16" ht="21.75" customHeight="1" x14ac:dyDescent="0.2">
      <c r="C93" s="1"/>
      <c r="D93" s="1"/>
      <c r="E93" s="1"/>
      <c r="F93" s="1"/>
      <c r="G93" s="1"/>
      <c r="H93" s="1"/>
      <c r="I93" s="1"/>
    </row>
    <row r="94" spans="3:16" ht="15" x14ac:dyDescent="0.25">
      <c r="C94" s="1"/>
      <c r="D94" s="1"/>
      <c r="E94" s="1"/>
      <c r="F94" s="1"/>
      <c r="G94" s="1"/>
      <c r="H94" s="1"/>
      <c r="I94" s="1"/>
      <c r="J94" s="12"/>
    </row>
    <row r="96" spans="3:16" x14ac:dyDescent="0.2">
      <c r="J96" s="1"/>
      <c r="N96" s="17"/>
      <c r="O96" s="15"/>
    </row>
    <row r="97" spans="10:15" ht="15" x14ac:dyDescent="0.2">
      <c r="J97" s="1"/>
      <c r="N97" s="16"/>
      <c r="O97" s="16"/>
    </row>
  </sheetData>
  <mergeCells count="8">
    <mergeCell ref="A1:I1"/>
    <mergeCell ref="A2:I2"/>
    <mergeCell ref="A3:B3"/>
    <mergeCell ref="A30:B30"/>
    <mergeCell ref="A31:B31"/>
    <mergeCell ref="A32:B32"/>
    <mergeCell ref="A4:B4"/>
    <mergeCell ref="A29:B29"/>
  </mergeCells>
  <pageMargins left="0.7" right="0.7" top="0.75" bottom="0.75" header="0.3" footer="0.3"/>
  <pageSetup paperSize="5" scale="74" fitToHeight="0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62"/>
  <sheetViews>
    <sheetView topLeftCell="A41" workbookViewId="0">
      <selection activeCell="A62" sqref="A62:J62"/>
    </sheetView>
  </sheetViews>
  <sheetFormatPr defaultRowHeight="15" x14ac:dyDescent="0.25"/>
  <cols>
    <col min="2" max="2" width="36.5703125" customWidth="1"/>
    <col min="7" max="10" width="12.7109375" customWidth="1"/>
  </cols>
  <sheetData>
    <row r="1" spans="1:10" ht="26.25" customHeight="1" x14ac:dyDescent="0.25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8.75" x14ac:dyDescent="0.3">
      <c r="A2" s="37" t="s">
        <v>35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106.5" customHeight="1" x14ac:dyDescent="0.25">
      <c r="A3" s="55" t="s">
        <v>0</v>
      </c>
      <c r="B3" s="56"/>
      <c r="C3" s="57" t="str">
        <f>'Results by Polling Place'!C3</f>
        <v>CARON, Rejeanne
(PC)</v>
      </c>
      <c r="D3" s="58" t="str">
        <f>'Results by Polling Place'!D3</f>
        <v>CROOKS, Robert
(CPC-M/PCC-M)</v>
      </c>
      <c r="E3" s="59" t="str">
        <f>'Results by Polling Place'!E3</f>
        <v>JOHNSON, Katherine
(MLP/PLM)</v>
      </c>
      <c r="F3" s="60" t="str">
        <f>'Results by Polling Place'!F3</f>
        <v>KINEW, Wab
(NDP/NPD)</v>
      </c>
      <c r="G3" s="61" t="s">
        <v>38</v>
      </c>
      <c r="H3" s="61" t="s">
        <v>39</v>
      </c>
      <c r="I3" s="61" t="s">
        <v>40</v>
      </c>
      <c r="J3" s="61" t="s">
        <v>41</v>
      </c>
    </row>
    <row r="4" spans="1:10" x14ac:dyDescent="0.25">
      <c r="A4" s="53">
        <v>1</v>
      </c>
      <c r="B4" s="21"/>
      <c r="C4" s="41">
        <v>40</v>
      </c>
      <c r="D4" s="45">
        <v>5</v>
      </c>
      <c r="E4" s="48">
        <v>1</v>
      </c>
      <c r="F4" s="51">
        <v>61</v>
      </c>
      <c r="G4" s="22">
        <v>0</v>
      </c>
      <c r="H4" s="22">
        <v>0</v>
      </c>
      <c r="I4" s="22">
        <f>SUM(C4:H4)</f>
        <v>107</v>
      </c>
      <c r="J4" s="22">
        <v>463</v>
      </c>
    </row>
    <row r="5" spans="1:10" x14ac:dyDescent="0.25">
      <c r="A5" s="54">
        <v>2</v>
      </c>
      <c r="B5" s="23"/>
      <c r="C5" s="41">
        <v>0</v>
      </c>
      <c r="D5" s="45">
        <v>0</v>
      </c>
      <c r="E5" s="48">
        <v>27</v>
      </c>
      <c r="F5" s="51">
        <v>61</v>
      </c>
      <c r="G5" s="22">
        <v>0</v>
      </c>
      <c r="H5" s="22">
        <v>0</v>
      </c>
      <c r="I5" s="22">
        <f>SUM(C5:H5)</f>
        <v>88</v>
      </c>
      <c r="J5" s="22">
        <v>148</v>
      </c>
    </row>
    <row r="6" spans="1:10" x14ac:dyDescent="0.25">
      <c r="A6" s="54">
        <v>3</v>
      </c>
      <c r="B6" s="23"/>
      <c r="C6" s="41">
        <v>17</v>
      </c>
      <c r="D6" s="45">
        <v>0</v>
      </c>
      <c r="E6" s="48">
        <v>13</v>
      </c>
      <c r="F6" s="51">
        <v>39</v>
      </c>
      <c r="G6" s="22">
        <v>0</v>
      </c>
      <c r="H6" s="22">
        <v>0</v>
      </c>
      <c r="I6" s="22">
        <f>SUM(C6:H6)</f>
        <v>69</v>
      </c>
      <c r="J6" s="22">
        <v>258</v>
      </c>
    </row>
    <row r="7" spans="1:10" x14ac:dyDescent="0.25">
      <c r="A7" s="53">
        <v>4</v>
      </c>
      <c r="B7" s="23"/>
      <c r="C7" s="41">
        <v>24</v>
      </c>
      <c r="D7" s="45">
        <v>0</v>
      </c>
      <c r="E7" s="48">
        <v>17</v>
      </c>
      <c r="F7" s="51">
        <v>52</v>
      </c>
      <c r="G7" s="22">
        <v>0</v>
      </c>
      <c r="H7" s="22">
        <v>0</v>
      </c>
      <c r="I7" s="22">
        <f>SUM(C7:H7)</f>
        <v>93</v>
      </c>
      <c r="J7" s="22">
        <v>457</v>
      </c>
    </row>
    <row r="8" spans="1:10" x14ac:dyDescent="0.25">
      <c r="A8" s="54">
        <v>5</v>
      </c>
      <c r="B8" s="23"/>
      <c r="C8" s="41">
        <v>63</v>
      </c>
      <c r="D8" s="45">
        <v>3</v>
      </c>
      <c r="E8" s="48">
        <v>46</v>
      </c>
      <c r="F8" s="51">
        <v>102</v>
      </c>
      <c r="G8" s="22">
        <v>0</v>
      </c>
      <c r="H8" s="22">
        <v>0</v>
      </c>
      <c r="I8" s="22">
        <f>SUM(C8:H8)</f>
        <v>214</v>
      </c>
      <c r="J8" s="22">
        <v>454</v>
      </c>
    </row>
    <row r="9" spans="1:10" x14ac:dyDescent="0.25">
      <c r="A9" s="54">
        <v>6</v>
      </c>
      <c r="B9" s="23"/>
      <c r="C9" s="41">
        <v>19</v>
      </c>
      <c r="D9" s="45">
        <v>3</v>
      </c>
      <c r="E9" s="48">
        <v>13</v>
      </c>
      <c r="F9" s="51">
        <v>88</v>
      </c>
      <c r="G9" s="22">
        <v>0</v>
      </c>
      <c r="H9" s="22">
        <v>0</v>
      </c>
      <c r="I9" s="22">
        <f>SUM(C9:H9)</f>
        <v>123</v>
      </c>
      <c r="J9" s="22">
        <v>358</v>
      </c>
    </row>
    <row r="10" spans="1:10" x14ac:dyDescent="0.25">
      <c r="A10" s="53">
        <v>7</v>
      </c>
      <c r="B10" s="23"/>
      <c r="C10" s="41">
        <v>6</v>
      </c>
      <c r="D10" s="45">
        <v>0</v>
      </c>
      <c r="E10" s="48">
        <v>7</v>
      </c>
      <c r="F10" s="51">
        <v>17</v>
      </c>
      <c r="G10" s="22">
        <v>0</v>
      </c>
      <c r="H10" s="22">
        <v>0</v>
      </c>
      <c r="I10" s="22">
        <f>SUM(C10:H10)</f>
        <v>30</v>
      </c>
      <c r="J10" s="22">
        <v>90</v>
      </c>
    </row>
    <row r="11" spans="1:10" x14ac:dyDescent="0.25">
      <c r="A11" s="54">
        <v>8</v>
      </c>
      <c r="B11" s="23"/>
      <c r="C11" s="41">
        <v>23</v>
      </c>
      <c r="D11" s="45">
        <v>1</v>
      </c>
      <c r="E11" s="48">
        <v>23</v>
      </c>
      <c r="F11" s="51">
        <v>69</v>
      </c>
      <c r="G11" s="22">
        <v>0</v>
      </c>
      <c r="H11" s="22">
        <v>0</v>
      </c>
      <c r="I11" s="22">
        <f>SUM(C11:H11)</f>
        <v>116</v>
      </c>
      <c r="J11" s="22">
        <v>370</v>
      </c>
    </row>
    <row r="12" spans="1:10" x14ac:dyDescent="0.25">
      <c r="A12" s="54">
        <v>9</v>
      </c>
      <c r="B12" s="23"/>
      <c r="C12" s="41">
        <v>21</v>
      </c>
      <c r="D12" s="45">
        <v>0</v>
      </c>
      <c r="E12" s="48">
        <v>23</v>
      </c>
      <c r="F12" s="51">
        <v>69</v>
      </c>
      <c r="G12" s="22">
        <v>0</v>
      </c>
      <c r="H12" s="22">
        <v>1</v>
      </c>
      <c r="I12" s="22">
        <f>SUM(C12:H12)</f>
        <v>114</v>
      </c>
      <c r="J12" s="22">
        <v>207</v>
      </c>
    </row>
    <row r="13" spans="1:10" x14ac:dyDescent="0.25">
      <c r="A13" s="53">
        <v>10</v>
      </c>
      <c r="B13" s="23"/>
      <c r="C13" s="41">
        <v>10</v>
      </c>
      <c r="D13" s="45">
        <v>0</v>
      </c>
      <c r="E13" s="48">
        <v>4</v>
      </c>
      <c r="F13" s="51">
        <v>19</v>
      </c>
      <c r="G13" s="22">
        <v>0</v>
      </c>
      <c r="H13" s="22">
        <v>0</v>
      </c>
      <c r="I13" s="22">
        <f>SUM(C13:H13)</f>
        <v>33</v>
      </c>
      <c r="J13" s="22">
        <v>128</v>
      </c>
    </row>
    <row r="14" spans="1:10" x14ac:dyDescent="0.25">
      <c r="A14" s="54">
        <v>11</v>
      </c>
      <c r="B14" s="23"/>
      <c r="C14" s="41">
        <v>5</v>
      </c>
      <c r="D14" s="45">
        <v>0</v>
      </c>
      <c r="E14" s="48">
        <v>9</v>
      </c>
      <c r="F14" s="51">
        <v>22</v>
      </c>
      <c r="G14" s="22">
        <v>0</v>
      </c>
      <c r="H14" s="22">
        <v>1</v>
      </c>
      <c r="I14" s="22">
        <f>SUM(C14:H14)</f>
        <v>37</v>
      </c>
      <c r="J14" s="22">
        <v>129</v>
      </c>
    </row>
    <row r="15" spans="1:10" x14ac:dyDescent="0.25">
      <c r="A15" s="54">
        <v>12</v>
      </c>
      <c r="B15" s="23"/>
      <c r="C15" s="41">
        <v>41</v>
      </c>
      <c r="D15" s="45">
        <v>1</v>
      </c>
      <c r="E15" s="48">
        <v>27</v>
      </c>
      <c r="F15" s="51">
        <v>89</v>
      </c>
      <c r="G15" s="22">
        <v>0</v>
      </c>
      <c r="H15" s="22">
        <v>0</v>
      </c>
      <c r="I15" s="22">
        <f>SUM(C15:H15)</f>
        <v>158</v>
      </c>
      <c r="J15" s="22">
        <v>352</v>
      </c>
    </row>
    <row r="16" spans="1:10" x14ac:dyDescent="0.25">
      <c r="A16" s="53">
        <v>13</v>
      </c>
      <c r="B16" s="23"/>
      <c r="C16" s="41">
        <v>8</v>
      </c>
      <c r="D16" s="45">
        <v>0</v>
      </c>
      <c r="E16" s="48">
        <v>4</v>
      </c>
      <c r="F16" s="51">
        <v>44</v>
      </c>
      <c r="G16" s="22">
        <v>0</v>
      </c>
      <c r="H16" s="22">
        <v>1</v>
      </c>
      <c r="I16" s="22">
        <f>SUM(C16:H16)</f>
        <v>57</v>
      </c>
      <c r="J16" s="22">
        <v>124</v>
      </c>
    </row>
    <row r="17" spans="1:12" x14ac:dyDescent="0.25">
      <c r="A17" s="54">
        <v>14</v>
      </c>
      <c r="B17" s="23"/>
      <c r="C17" s="41">
        <v>38</v>
      </c>
      <c r="D17" s="45">
        <v>1</v>
      </c>
      <c r="E17" s="48">
        <v>44</v>
      </c>
      <c r="F17" s="51">
        <v>197</v>
      </c>
      <c r="G17" s="22">
        <v>1</v>
      </c>
      <c r="H17" s="22">
        <v>0</v>
      </c>
      <c r="I17" s="22">
        <f>SUM(C17:H17)</f>
        <v>281</v>
      </c>
      <c r="J17" s="22">
        <v>135</v>
      </c>
    </row>
    <row r="18" spans="1:12" x14ac:dyDescent="0.25">
      <c r="A18" s="54">
        <v>15</v>
      </c>
      <c r="B18" s="23"/>
      <c r="C18" s="41">
        <v>32</v>
      </c>
      <c r="D18" s="45">
        <v>0</v>
      </c>
      <c r="E18" s="48">
        <v>37</v>
      </c>
      <c r="F18" s="51">
        <v>120</v>
      </c>
      <c r="G18" s="22">
        <v>2</v>
      </c>
      <c r="H18" s="22">
        <v>1</v>
      </c>
      <c r="I18" s="22">
        <f>SUM(C18:H18)</f>
        <v>192</v>
      </c>
      <c r="J18" s="22">
        <v>304</v>
      </c>
    </row>
    <row r="19" spans="1:12" x14ac:dyDescent="0.25">
      <c r="A19" s="53">
        <v>16</v>
      </c>
      <c r="B19" s="23"/>
      <c r="C19" s="41">
        <v>8</v>
      </c>
      <c r="D19" s="45">
        <v>0</v>
      </c>
      <c r="E19" s="48">
        <v>4</v>
      </c>
      <c r="F19" s="51">
        <v>20</v>
      </c>
      <c r="G19" s="22">
        <v>0</v>
      </c>
      <c r="H19" s="22">
        <v>0</v>
      </c>
      <c r="I19" s="22">
        <f>SUM(C19:H19)</f>
        <v>32</v>
      </c>
      <c r="J19" s="22">
        <v>167</v>
      </c>
    </row>
    <row r="20" spans="1:12" x14ac:dyDescent="0.25">
      <c r="A20" s="54">
        <v>17</v>
      </c>
      <c r="B20" s="23"/>
      <c r="C20" s="41">
        <v>12</v>
      </c>
      <c r="D20" s="45">
        <v>1</v>
      </c>
      <c r="E20" s="48">
        <v>11</v>
      </c>
      <c r="F20" s="51">
        <v>26</v>
      </c>
      <c r="G20" s="22">
        <v>0</v>
      </c>
      <c r="H20" s="22">
        <v>1</v>
      </c>
      <c r="I20" s="22">
        <f>SUM(C20:H20)</f>
        <v>51</v>
      </c>
      <c r="J20" s="22">
        <v>201</v>
      </c>
    </row>
    <row r="21" spans="1:12" x14ac:dyDescent="0.25">
      <c r="A21" s="54">
        <v>18</v>
      </c>
      <c r="B21" s="23"/>
      <c r="C21" s="41">
        <v>18</v>
      </c>
      <c r="D21" s="45">
        <v>1</v>
      </c>
      <c r="E21" s="48">
        <v>5</v>
      </c>
      <c r="F21" s="51">
        <v>67</v>
      </c>
      <c r="G21" s="22">
        <v>0</v>
      </c>
      <c r="H21" s="22">
        <v>1</v>
      </c>
      <c r="I21" s="22">
        <f>SUM(C21:H21)</f>
        <v>92</v>
      </c>
      <c r="J21" s="22">
        <v>434</v>
      </c>
    </row>
    <row r="22" spans="1:12" x14ac:dyDescent="0.25">
      <c r="A22" s="53">
        <v>19</v>
      </c>
      <c r="B22" s="23"/>
      <c r="C22" s="41">
        <v>10</v>
      </c>
      <c r="D22" s="45">
        <v>0</v>
      </c>
      <c r="E22" s="48">
        <v>2</v>
      </c>
      <c r="F22" s="51">
        <v>25</v>
      </c>
      <c r="G22" s="22">
        <v>0</v>
      </c>
      <c r="H22" s="22">
        <v>0</v>
      </c>
      <c r="I22" s="22">
        <f>SUM(C22:H22)</f>
        <v>37</v>
      </c>
      <c r="J22" s="22">
        <v>154</v>
      </c>
    </row>
    <row r="23" spans="1:12" x14ac:dyDescent="0.25">
      <c r="A23" s="54">
        <v>20</v>
      </c>
      <c r="B23" s="24"/>
      <c r="C23" s="41">
        <v>6</v>
      </c>
      <c r="D23" s="45">
        <v>0</v>
      </c>
      <c r="E23" s="48">
        <v>10</v>
      </c>
      <c r="F23" s="51">
        <v>79</v>
      </c>
      <c r="G23" s="22">
        <v>0</v>
      </c>
      <c r="H23" s="22">
        <v>0</v>
      </c>
      <c r="I23" s="22">
        <f>SUM(C23:H23)</f>
        <v>95</v>
      </c>
      <c r="J23" s="22">
        <v>403</v>
      </c>
    </row>
    <row r="24" spans="1:12" x14ac:dyDescent="0.25">
      <c r="A24" s="54">
        <v>21</v>
      </c>
      <c r="B24" s="24"/>
      <c r="C24" s="41">
        <v>18</v>
      </c>
      <c r="D24" s="45">
        <v>5</v>
      </c>
      <c r="E24" s="48">
        <v>6</v>
      </c>
      <c r="F24" s="51">
        <v>88</v>
      </c>
      <c r="G24" s="22">
        <v>0</v>
      </c>
      <c r="H24" s="22">
        <v>1</v>
      </c>
      <c r="I24" s="22">
        <f>SUM(C24:H24)</f>
        <v>118</v>
      </c>
      <c r="J24" s="22">
        <v>467</v>
      </c>
    </row>
    <row r="25" spans="1:12" x14ac:dyDescent="0.25">
      <c r="A25" s="53">
        <v>22</v>
      </c>
      <c r="B25" s="24"/>
      <c r="C25" s="41">
        <v>2</v>
      </c>
      <c r="D25" s="45">
        <v>1</v>
      </c>
      <c r="E25" s="48">
        <v>7</v>
      </c>
      <c r="F25" s="51">
        <v>55</v>
      </c>
      <c r="G25" s="22">
        <v>0</v>
      </c>
      <c r="H25" s="22">
        <v>0</v>
      </c>
      <c r="I25" s="22">
        <f>SUM(C25:H25)</f>
        <v>65</v>
      </c>
      <c r="J25" s="22">
        <v>255</v>
      </c>
    </row>
    <row r="26" spans="1:12" x14ac:dyDescent="0.25">
      <c r="A26" s="54">
        <v>23</v>
      </c>
      <c r="B26" s="23"/>
      <c r="C26" s="41">
        <v>7</v>
      </c>
      <c r="D26" s="45">
        <v>0</v>
      </c>
      <c r="E26" s="48">
        <v>10</v>
      </c>
      <c r="F26" s="51">
        <v>51</v>
      </c>
      <c r="G26" s="22">
        <v>1</v>
      </c>
      <c r="H26" s="22">
        <v>0</v>
      </c>
      <c r="I26" s="22">
        <f>SUM(C26:H26)</f>
        <v>69</v>
      </c>
      <c r="J26" s="22">
        <v>8</v>
      </c>
    </row>
    <row r="27" spans="1:12" x14ac:dyDescent="0.25">
      <c r="A27" s="54">
        <v>24</v>
      </c>
      <c r="B27" s="23"/>
      <c r="C27" s="41">
        <v>3</v>
      </c>
      <c r="D27" s="45">
        <v>0</v>
      </c>
      <c r="E27" s="48">
        <v>0</v>
      </c>
      <c r="F27" s="51">
        <v>9</v>
      </c>
      <c r="G27" s="22">
        <v>0</v>
      </c>
      <c r="H27" s="22">
        <v>0</v>
      </c>
      <c r="I27" s="22">
        <f>SUM(C27:H27)</f>
        <v>12</v>
      </c>
      <c r="J27" s="22">
        <v>109</v>
      </c>
    </row>
    <row r="28" spans="1:12" x14ac:dyDescent="0.25">
      <c r="A28" s="53">
        <v>25</v>
      </c>
      <c r="B28" s="23"/>
      <c r="C28" s="41">
        <v>19</v>
      </c>
      <c r="D28" s="45">
        <v>2</v>
      </c>
      <c r="E28" s="48">
        <v>5</v>
      </c>
      <c r="F28" s="51">
        <v>37</v>
      </c>
      <c r="G28" s="22">
        <v>0</v>
      </c>
      <c r="H28" s="22">
        <v>0</v>
      </c>
      <c r="I28" s="22">
        <f>SUM(C28:H28)</f>
        <v>63</v>
      </c>
      <c r="J28" s="22">
        <v>133</v>
      </c>
    </row>
    <row r="29" spans="1:12" x14ac:dyDescent="0.25">
      <c r="A29" s="54">
        <v>26</v>
      </c>
      <c r="B29" s="23"/>
      <c r="C29" s="41">
        <v>14</v>
      </c>
      <c r="D29" s="45">
        <v>1</v>
      </c>
      <c r="E29" s="48">
        <v>7</v>
      </c>
      <c r="F29" s="51">
        <v>56</v>
      </c>
      <c r="G29" s="22">
        <v>0</v>
      </c>
      <c r="H29" s="22">
        <v>0</v>
      </c>
      <c r="I29" s="22">
        <f>SUM(C29:H29)</f>
        <v>78</v>
      </c>
      <c r="J29" s="22">
        <v>361</v>
      </c>
    </row>
    <row r="30" spans="1:12" x14ac:dyDescent="0.25">
      <c r="A30" s="54">
        <v>27</v>
      </c>
      <c r="B30" s="24"/>
      <c r="C30" s="41">
        <v>21</v>
      </c>
      <c r="D30" s="45">
        <v>2</v>
      </c>
      <c r="E30" s="48">
        <v>11</v>
      </c>
      <c r="F30" s="51">
        <v>82</v>
      </c>
      <c r="G30" s="22">
        <v>0</v>
      </c>
      <c r="H30" s="22">
        <v>0</v>
      </c>
      <c r="I30" s="22">
        <f>SUM(C30:H30)</f>
        <v>116</v>
      </c>
      <c r="J30" s="22">
        <v>395</v>
      </c>
    </row>
    <row r="31" spans="1:12" x14ac:dyDescent="0.25">
      <c r="A31" s="53">
        <v>28</v>
      </c>
      <c r="B31" s="24"/>
      <c r="C31" s="41">
        <v>11</v>
      </c>
      <c r="D31" s="45">
        <v>1</v>
      </c>
      <c r="E31" s="48">
        <v>6</v>
      </c>
      <c r="F31" s="51">
        <v>61</v>
      </c>
      <c r="G31" s="22">
        <v>0</v>
      </c>
      <c r="H31" s="22">
        <v>0</v>
      </c>
      <c r="I31" s="22">
        <f>SUM(C31:H31)</f>
        <v>79</v>
      </c>
      <c r="J31" s="22">
        <v>468</v>
      </c>
    </row>
    <row r="32" spans="1:12" x14ac:dyDescent="0.25">
      <c r="A32" s="54">
        <v>29</v>
      </c>
      <c r="B32" s="24"/>
      <c r="C32" s="41">
        <v>25</v>
      </c>
      <c r="D32" s="45">
        <v>2</v>
      </c>
      <c r="E32" s="48">
        <v>33</v>
      </c>
      <c r="F32" s="51">
        <v>77</v>
      </c>
      <c r="G32" s="22">
        <v>0</v>
      </c>
      <c r="H32" s="22">
        <v>2</v>
      </c>
      <c r="I32" s="22">
        <f>SUM(C32:H32)</f>
        <v>139</v>
      </c>
      <c r="J32" s="22">
        <v>504</v>
      </c>
      <c r="K32" s="2"/>
      <c r="L32" s="2"/>
    </row>
    <row r="33" spans="1:10" x14ac:dyDescent="0.25">
      <c r="A33" s="54">
        <v>30</v>
      </c>
      <c r="B33" s="24"/>
      <c r="C33" s="41">
        <v>22</v>
      </c>
      <c r="D33" s="45">
        <v>1</v>
      </c>
      <c r="E33" s="48">
        <v>12</v>
      </c>
      <c r="F33" s="51">
        <v>99</v>
      </c>
      <c r="G33" s="22">
        <v>0</v>
      </c>
      <c r="H33" s="22">
        <v>1</v>
      </c>
      <c r="I33" s="22">
        <f>SUM(C33:H33)</f>
        <v>135</v>
      </c>
      <c r="J33" s="22">
        <v>503</v>
      </c>
    </row>
    <row r="34" spans="1:10" x14ac:dyDescent="0.25">
      <c r="A34" s="53">
        <v>31</v>
      </c>
      <c r="B34" s="24"/>
      <c r="C34" s="41">
        <v>17</v>
      </c>
      <c r="D34" s="45">
        <v>2</v>
      </c>
      <c r="E34" s="48">
        <v>17</v>
      </c>
      <c r="F34" s="51">
        <v>75</v>
      </c>
      <c r="G34" s="22">
        <v>0</v>
      </c>
      <c r="H34" s="22">
        <v>0</v>
      </c>
      <c r="I34" s="22">
        <f>SUM(C34:H34)</f>
        <v>111</v>
      </c>
      <c r="J34" s="22">
        <v>431</v>
      </c>
    </row>
    <row r="35" spans="1:10" x14ac:dyDescent="0.25">
      <c r="A35" s="54">
        <v>32</v>
      </c>
      <c r="B35" s="24"/>
      <c r="C35" s="41">
        <v>11</v>
      </c>
      <c r="D35" s="45">
        <v>0</v>
      </c>
      <c r="E35" s="48">
        <v>8</v>
      </c>
      <c r="F35" s="51">
        <v>64</v>
      </c>
      <c r="G35" s="22">
        <v>0</v>
      </c>
      <c r="H35" s="22">
        <v>0</v>
      </c>
      <c r="I35" s="22">
        <f>SUM(C35:H35)</f>
        <v>83</v>
      </c>
      <c r="J35" s="22">
        <v>428</v>
      </c>
    </row>
    <row r="36" spans="1:10" x14ac:dyDescent="0.25">
      <c r="A36" s="54">
        <v>33</v>
      </c>
      <c r="B36" s="23"/>
      <c r="C36" s="41">
        <v>4</v>
      </c>
      <c r="D36" s="45">
        <v>0</v>
      </c>
      <c r="E36" s="48">
        <v>3</v>
      </c>
      <c r="F36" s="51">
        <v>23</v>
      </c>
      <c r="G36" s="22">
        <v>0</v>
      </c>
      <c r="H36" s="22">
        <v>0</v>
      </c>
      <c r="I36" s="22">
        <f>SUM(C36:H36)</f>
        <v>30</v>
      </c>
      <c r="J36" s="22">
        <v>130</v>
      </c>
    </row>
    <row r="37" spans="1:10" x14ac:dyDescent="0.25">
      <c r="A37" s="53">
        <v>34</v>
      </c>
      <c r="B37" s="23"/>
      <c r="C37" s="41">
        <v>24</v>
      </c>
      <c r="D37" s="45">
        <v>2</v>
      </c>
      <c r="E37" s="48">
        <v>22</v>
      </c>
      <c r="F37" s="51">
        <v>121</v>
      </c>
      <c r="G37" s="22">
        <v>0</v>
      </c>
      <c r="H37" s="22">
        <v>2</v>
      </c>
      <c r="I37" s="22">
        <f>SUM(C37:H37)</f>
        <v>171</v>
      </c>
      <c r="J37" s="22">
        <v>480</v>
      </c>
    </row>
    <row r="38" spans="1:10" x14ac:dyDescent="0.25">
      <c r="A38" s="54">
        <v>35</v>
      </c>
      <c r="B38" s="23"/>
      <c r="C38" s="41">
        <v>25</v>
      </c>
      <c r="D38" s="45">
        <v>2</v>
      </c>
      <c r="E38" s="48">
        <v>8</v>
      </c>
      <c r="F38" s="51">
        <v>88</v>
      </c>
      <c r="G38" s="22">
        <v>0</v>
      </c>
      <c r="H38" s="22">
        <v>1</v>
      </c>
      <c r="I38" s="22">
        <f>SUM(C38:H38)</f>
        <v>124</v>
      </c>
      <c r="J38" s="22">
        <v>423</v>
      </c>
    </row>
    <row r="39" spans="1:10" x14ac:dyDescent="0.25">
      <c r="A39" s="54">
        <v>36</v>
      </c>
      <c r="B39" s="23"/>
      <c r="C39" s="41">
        <v>12</v>
      </c>
      <c r="D39" s="45">
        <v>0</v>
      </c>
      <c r="E39" s="48">
        <v>3</v>
      </c>
      <c r="F39" s="51">
        <v>20</v>
      </c>
      <c r="G39" s="22">
        <v>0</v>
      </c>
      <c r="H39" s="22">
        <v>1</v>
      </c>
      <c r="I39" s="22">
        <f>SUM(C39:H39)</f>
        <v>36</v>
      </c>
      <c r="J39" s="22">
        <v>449</v>
      </c>
    </row>
    <row r="40" spans="1:10" x14ac:dyDescent="0.25">
      <c r="A40" s="53">
        <v>37</v>
      </c>
      <c r="B40" s="23"/>
      <c r="C40" s="41">
        <v>24</v>
      </c>
      <c r="D40" s="45">
        <v>0</v>
      </c>
      <c r="E40" s="48">
        <v>16</v>
      </c>
      <c r="F40" s="51">
        <v>62</v>
      </c>
      <c r="G40" s="22">
        <v>0</v>
      </c>
      <c r="H40" s="22">
        <v>0</v>
      </c>
      <c r="I40" s="22">
        <f>SUM(C40:H40)</f>
        <v>102</v>
      </c>
      <c r="J40" s="22">
        <v>502</v>
      </c>
    </row>
    <row r="41" spans="1:10" x14ac:dyDescent="0.25">
      <c r="A41" s="54">
        <v>38</v>
      </c>
      <c r="B41" s="23"/>
      <c r="C41" s="41">
        <v>21</v>
      </c>
      <c r="D41" s="45">
        <v>1</v>
      </c>
      <c r="E41" s="48">
        <v>33</v>
      </c>
      <c r="F41" s="51">
        <v>77</v>
      </c>
      <c r="G41" s="22">
        <v>0</v>
      </c>
      <c r="H41" s="22">
        <v>0</v>
      </c>
      <c r="I41" s="22">
        <f>SUM(C41:H41)</f>
        <v>132</v>
      </c>
      <c r="J41" s="22">
        <v>448</v>
      </c>
    </row>
    <row r="42" spans="1:10" x14ac:dyDescent="0.25">
      <c r="A42" s="54">
        <v>39</v>
      </c>
      <c r="B42" s="23"/>
      <c r="C42" s="41">
        <v>23</v>
      </c>
      <c r="D42" s="45">
        <v>2</v>
      </c>
      <c r="E42" s="48">
        <v>23</v>
      </c>
      <c r="F42" s="51">
        <v>55</v>
      </c>
      <c r="G42" s="22">
        <v>0</v>
      </c>
      <c r="H42" s="22">
        <v>1</v>
      </c>
      <c r="I42" s="22">
        <f>SUM(C42:H42)</f>
        <v>104</v>
      </c>
      <c r="J42" s="22">
        <v>437</v>
      </c>
    </row>
    <row r="43" spans="1:10" x14ac:dyDescent="0.25">
      <c r="A43" s="53">
        <v>40</v>
      </c>
      <c r="B43" s="23"/>
      <c r="C43" s="41">
        <v>7</v>
      </c>
      <c r="D43" s="45">
        <v>0</v>
      </c>
      <c r="E43" s="48">
        <v>5</v>
      </c>
      <c r="F43" s="51">
        <v>11</v>
      </c>
      <c r="G43" s="22">
        <v>0</v>
      </c>
      <c r="H43" s="22">
        <v>0</v>
      </c>
      <c r="I43" s="22">
        <f>SUM(C43:H43)</f>
        <v>23</v>
      </c>
      <c r="J43" s="22">
        <v>426</v>
      </c>
    </row>
    <row r="44" spans="1:10" x14ac:dyDescent="0.25">
      <c r="A44" s="54">
        <v>41</v>
      </c>
      <c r="B44" s="25"/>
      <c r="C44" s="41">
        <v>22</v>
      </c>
      <c r="D44" s="45">
        <v>2</v>
      </c>
      <c r="E44" s="48">
        <v>11</v>
      </c>
      <c r="F44" s="51">
        <v>88</v>
      </c>
      <c r="G44" s="22">
        <v>1</v>
      </c>
      <c r="H44" s="22">
        <v>0</v>
      </c>
      <c r="I44" s="22">
        <f>SUM(C44:H44)</f>
        <v>124</v>
      </c>
      <c r="J44" s="22">
        <v>479</v>
      </c>
    </row>
    <row r="45" spans="1:10" x14ac:dyDescent="0.25">
      <c r="A45" s="54">
        <v>42</v>
      </c>
      <c r="B45" s="26"/>
      <c r="C45" s="42">
        <v>16</v>
      </c>
      <c r="D45" s="45">
        <v>1</v>
      </c>
      <c r="E45" s="48">
        <v>13</v>
      </c>
      <c r="F45" s="51">
        <v>41</v>
      </c>
      <c r="G45" s="22">
        <v>0</v>
      </c>
      <c r="H45" s="22">
        <v>0</v>
      </c>
      <c r="I45" s="22">
        <f>SUM(C45:H45)</f>
        <v>71</v>
      </c>
      <c r="J45" s="22">
        <v>170</v>
      </c>
    </row>
    <row r="46" spans="1:10" x14ac:dyDescent="0.25">
      <c r="A46" s="53">
        <v>43</v>
      </c>
      <c r="B46" s="26"/>
      <c r="C46" s="42">
        <v>19</v>
      </c>
      <c r="D46" s="45">
        <v>3</v>
      </c>
      <c r="E46" s="48">
        <v>5</v>
      </c>
      <c r="F46" s="51">
        <v>105</v>
      </c>
      <c r="G46" s="22">
        <v>0</v>
      </c>
      <c r="H46" s="22">
        <v>2</v>
      </c>
      <c r="I46" s="22">
        <f>SUM(C46:H46)</f>
        <v>134</v>
      </c>
      <c r="J46" s="22">
        <v>495</v>
      </c>
    </row>
    <row r="47" spans="1:10" x14ac:dyDescent="0.25">
      <c r="A47" s="54">
        <v>44</v>
      </c>
      <c r="B47" s="26"/>
      <c r="C47" s="42">
        <v>23</v>
      </c>
      <c r="D47" s="45">
        <v>0</v>
      </c>
      <c r="E47" s="48">
        <v>7</v>
      </c>
      <c r="F47" s="51">
        <v>75</v>
      </c>
      <c r="G47" s="22">
        <v>0</v>
      </c>
      <c r="H47" s="22">
        <v>1</v>
      </c>
      <c r="I47" s="22">
        <f>SUM(C47:H47)</f>
        <v>106</v>
      </c>
      <c r="J47" s="22">
        <v>457</v>
      </c>
    </row>
    <row r="48" spans="1:10" x14ac:dyDescent="0.25">
      <c r="A48" s="54">
        <v>45</v>
      </c>
      <c r="B48" s="26"/>
      <c r="C48" s="42">
        <v>4</v>
      </c>
      <c r="D48" s="45">
        <v>0</v>
      </c>
      <c r="E48" s="48">
        <v>2</v>
      </c>
      <c r="F48" s="51">
        <v>16</v>
      </c>
      <c r="G48" s="22">
        <v>0</v>
      </c>
      <c r="H48" s="22">
        <v>0</v>
      </c>
      <c r="I48" s="22">
        <f>SUM(C48:H48)</f>
        <v>22</v>
      </c>
      <c r="J48" s="22">
        <v>132</v>
      </c>
    </row>
    <row r="49" spans="1:10" x14ac:dyDescent="0.25">
      <c r="A49" s="53">
        <v>46</v>
      </c>
      <c r="B49" s="26"/>
      <c r="C49" s="42">
        <v>5</v>
      </c>
      <c r="D49" s="45">
        <v>2</v>
      </c>
      <c r="E49" s="48">
        <v>1</v>
      </c>
      <c r="F49" s="51">
        <v>18</v>
      </c>
      <c r="G49" s="22">
        <v>0</v>
      </c>
      <c r="H49" s="22">
        <v>1</v>
      </c>
      <c r="I49" s="22">
        <f>SUM(C49:H49)</f>
        <v>27</v>
      </c>
      <c r="J49" s="22">
        <v>82</v>
      </c>
    </row>
    <row r="50" spans="1:10" x14ac:dyDescent="0.25">
      <c r="A50" s="54">
        <v>47</v>
      </c>
      <c r="B50" s="26"/>
      <c r="C50" s="42">
        <v>13</v>
      </c>
      <c r="D50" s="45">
        <v>1</v>
      </c>
      <c r="E50" s="48">
        <v>3</v>
      </c>
      <c r="F50" s="51">
        <v>56</v>
      </c>
      <c r="G50" s="22">
        <v>0</v>
      </c>
      <c r="H50" s="22">
        <v>0</v>
      </c>
      <c r="I50" s="22">
        <f>SUM(C50:H50)</f>
        <v>73</v>
      </c>
      <c r="J50" s="22">
        <v>204</v>
      </c>
    </row>
    <row r="51" spans="1:10" x14ac:dyDescent="0.25">
      <c r="A51" s="54">
        <v>48</v>
      </c>
      <c r="B51" s="26"/>
      <c r="C51" s="42">
        <v>30</v>
      </c>
      <c r="D51" s="45">
        <v>2</v>
      </c>
      <c r="E51" s="48">
        <v>15</v>
      </c>
      <c r="F51" s="51">
        <v>110</v>
      </c>
      <c r="G51" s="22">
        <v>0</v>
      </c>
      <c r="H51" s="22">
        <v>0</v>
      </c>
      <c r="I51" s="22">
        <f>SUM(C51:H51)</f>
        <v>157</v>
      </c>
      <c r="J51" s="22">
        <v>466</v>
      </c>
    </row>
    <row r="52" spans="1:10" x14ac:dyDescent="0.25">
      <c r="A52" s="53">
        <v>49</v>
      </c>
      <c r="B52" s="26"/>
      <c r="C52" s="42">
        <v>12</v>
      </c>
      <c r="D52" s="45">
        <v>1</v>
      </c>
      <c r="E52" s="48">
        <v>12</v>
      </c>
      <c r="F52" s="51">
        <v>88</v>
      </c>
      <c r="G52" s="22">
        <v>0</v>
      </c>
      <c r="H52" s="22">
        <v>1</v>
      </c>
      <c r="I52" s="22">
        <f>SUM(C52:H52)</f>
        <v>114</v>
      </c>
      <c r="J52" s="22">
        <v>442</v>
      </c>
    </row>
    <row r="53" spans="1:10" x14ac:dyDescent="0.25">
      <c r="A53" s="54">
        <v>50</v>
      </c>
      <c r="B53" s="26"/>
      <c r="C53" s="42">
        <v>17</v>
      </c>
      <c r="D53" s="45">
        <v>4</v>
      </c>
      <c r="E53" s="48">
        <v>10</v>
      </c>
      <c r="F53" s="51">
        <v>75</v>
      </c>
      <c r="G53" s="22">
        <v>0</v>
      </c>
      <c r="H53" s="22">
        <v>1</v>
      </c>
      <c r="I53" s="22">
        <f>SUM(C53:H53)</f>
        <v>107</v>
      </c>
      <c r="J53" s="22">
        <v>468</v>
      </c>
    </row>
    <row r="54" spans="1:10" x14ac:dyDescent="0.25">
      <c r="A54" s="54">
        <v>51</v>
      </c>
      <c r="B54" s="26"/>
      <c r="C54" s="42">
        <v>25</v>
      </c>
      <c r="D54" s="45">
        <v>2</v>
      </c>
      <c r="E54" s="48">
        <v>17</v>
      </c>
      <c r="F54" s="51">
        <v>65</v>
      </c>
      <c r="G54" s="22">
        <v>0</v>
      </c>
      <c r="H54" s="22">
        <v>1</v>
      </c>
      <c r="I54" s="22">
        <f>SUM(C54:H54)</f>
        <v>110</v>
      </c>
      <c r="J54" s="22">
        <v>488</v>
      </c>
    </row>
    <row r="55" spans="1:10" x14ac:dyDescent="0.25">
      <c r="A55" s="18" t="s">
        <v>28</v>
      </c>
      <c r="B55" s="19"/>
      <c r="C55" s="41">
        <v>15</v>
      </c>
      <c r="D55" s="45">
        <v>1</v>
      </c>
      <c r="E55" s="48">
        <v>11</v>
      </c>
      <c r="F55" s="51">
        <v>36</v>
      </c>
      <c r="G55" s="22">
        <v>0</v>
      </c>
      <c r="H55" s="22">
        <v>2</v>
      </c>
      <c r="I55" s="22">
        <f>SUM(C55:H55)</f>
        <v>65</v>
      </c>
      <c r="J55" s="22">
        <v>0</v>
      </c>
    </row>
    <row r="56" spans="1:10" x14ac:dyDescent="0.25">
      <c r="A56" s="18" t="s">
        <v>29</v>
      </c>
      <c r="B56" s="19"/>
      <c r="C56" s="41">
        <v>8</v>
      </c>
      <c r="D56" s="45">
        <v>0</v>
      </c>
      <c r="E56" s="48">
        <v>4</v>
      </c>
      <c r="F56" s="51">
        <v>9</v>
      </c>
      <c r="G56" s="22">
        <v>0</v>
      </c>
      <c r="H56" s="22">
        <v>0</v>
      </c>
      <c r="I56" s="22">
        <f>SUM(C56:H56)</f>
        <v>21</v>
      </c>
      <c r="J56" s="22">
        <v>0</v>
      </c>
    </row>
    <row r="57" spans="1:10" x14ac:dyDescent="0.25">
      <c r="A57" s="18" t="s">
        <v>33</v>
      </c>
      <c r="B57" s="19"/>
      <c r="C57" s="41">
        <v>177</v>
      </c>
      <c r="D57" s="45">
        <v>17</v>
      </c>
      <c r="E57" s="48">
        <v>122</v>
      </c>
      <c r="F57" s="51">
        <v>1003</v>
      </c>
      <c r="G57" s="22">
        <v>1</v>
      </c>
      <c r="H57" s="22">
        <v>4</v>
      </c>
      <c r="I57" s="22">
        <f>SUM(C57:H57)</f>
        <v>1324</v>
      </c>
      <c r="J57" s="22">
        <v>0</v>
      </c>
    </row>
    <row r="58" spans="1:10" x14ac:dyDescent="0.25">
      <c r="A58" s="18" t="s">
        <v>34</v>
      </c>
      <c r="B58" s="19"/>
      <c r="C58" s="41">
        <v>331</v>
      </c>
      <c r="D58" s="45">
        <v>15</v>
      </c>
      <c r="E58" s="48">
        <v>245</v>
      </c>
      <c r="F58" s="51">
        <v>1744</v>
      </c>
      <c r="G58" s="22">
        <v>0</v>
      </c>
      <c r="H58" s="22">
        <v>4</v>
      </c>
      <c r="I58" s="22">
        <f>SUM(C58:H58)</f>
        <v>2339</v>
      </c>
      <c r="J58" s="22">
        <v>0</v>
      </c>
    </row>
    <row r="59" spans="1:10" x14ac:dyDescent="0.25">
      <c r="A59" s="29" t="s">
        <v>2</v>
      </c>
      <c r="B59" s="30"/>
      <c r="C59" s="41">
        <v>8</v>
      </c>
      <c r="D59" s="45">
        <v>1</v>
      </c>
      <c r="E59" s="48">
        <v>7</v>
      </c>
      <c r="F59" s="51">
        <v>52</v>
      </c>
      <c r="G59" s="22">
        <v>0</v>
      </c>
      <c r="H59" s="22">
        <v>0</v>
      </c>
      <c r="I59" s="22">
        <f>SUM(C59:H59)</f>
        <v>68</v>
      </c>
      <c r="J59" s="22">
        <v>0</v>
      </c>
    </row>
    <row r="60" spans="1:10" ht="30" customHeight="1" x14ac:dyDescent="0.25">
      <c r="A60" s="33" t="s">
        <v>30</v>
      </c>
      <c r="B60" s="34"/>
      <c r="C60" s="43">
        <v>128</v>
      </c>
      <c r="D60" s="46">
        <v>9</v>
      </c>
      <c r="E60" s="49">
        <v>102</v>
      </c>
      <c r="F60" s="52">
        <v>692</v>
      </c>
      <c r="G60" s="38">
        <v>0</v>
      </c>
      <c r="H60" s="38">
        <v>1</v>
      </c>
      <c r="I60" s="38">
        <f>SUM(C60:H60)</f>
        <v>932</v>
      </c>
      <c r="J60" s="38">
        <v>0</v>
      </c>
    </row>
    <row r="61" spans="1:10" ht="30" customHeight="1" x14ac:dyDescent="0.25">
      <c r="A61" s="31" t="s">
        <v>31</v>
      </c>
      <c r="B61" s="32"/>
      <c r="C61" s="43">
        <v>2</v>
      </c>
      <c r="D61" s="46">
        <v>1</v>
      </c>
      <c r="E61" s="49">
        <v>3</v>
      </c>
      <c r="F61" s="52">
        <v>11</v>
      </c>
      <c r="G61" s="38">
        <v>0</v>
      </c>
      <c r="H61" s="38">
        <v>0</v>
      </c>
      <c r="I61" s="38">
        <f>SUM(C61:H61)</f>
        <v>17</v>
      </c>
      <c r="J61" s="38">
        <v>0</v>
      </c>
    </row>
    <row r="62" spans="1:10" x14ac:dyDescent="0.25">
      <c r="A62" s="62" t="s">
        <v>1</v>
      </c>
      <c r="B62" s="62"/>
      <c r="C62" s="63">
        <f>SUM(C4:C61)</f>
        <v>1566</v>
      </c>
      <c r="D62" s="64">
        <f>SUM(D4:D61)</f>
        <v>102</v>
      </c>
      <c r="E62" s="65">
        <f>SUM(E4:E61)</f>
        <v>1152</v>
      </c>
      <c r="F62" s="66">
        <f>SUM(F4:F61)</f>
        <v>6761</v>
      </c>
      <c r="G62" s="67">
        <f>SUM(G4:G61)</f>
        <v>6</v>
      </c>
      <c r="H62" s="67">
        <f>SUM(H4:H61)</f>
        <v>33</v>
      </c>
      <c r="I62" s="67">
        <f>SUM(I4:I61)</f>
        <v>9620</v>
      </c>
      <c r="J62" s="67">
        <f>SUM(J4:J61)</f>
        <v>16576</v>
      </c>
    </row>
  </sheetData>
  <mergeCells count="7">
    <mergeCell ref="A1:J1"/>
    <mergeCell ref="A3:B3"/>
    <mergeCell ref="A60:B60"/>
    <mergeCell ref="A62:B62"/>
    <mergeCell ref="A2:J2"/>
    <mergeCell ref="A59:B59"/>
    <mergeCell ref="A61:B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2023-10-13T14:00:55Z</cp:lastPrinted>
  <dcterms:created xsi:type="dcterms:W3CDTF">2022-12-01T22:35:39Z</dcterms:created>
  <dcterms:modified xsi:type="dcterms:W3CDTF">2024-03-20T14:56:15Z</dcterms:modified>
</cp:coreProperties>
</file>